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0" yWindow="0" windowWidth="28800" windowHeight="12000"/>
  </bookViews>
  <sheets>
    <sheet name="октябрь 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11" i="1" s="1"/>
  <c r="D10" i="1"/>
  <c r="D9" i="1"/>
  <c r="H8" i="1"/>
  <c r="G8" i="1"/>
  <c r="D8" i="1" s="1"/>
  <c r="F8" i="1"/>
  <c r="E8" i="1"/>
</calcChain>
</file>

<file path=xl/sharedStrings.xml><?xml version="1.0" encoding="utf-8"?>
<sst xmlns="http://schemas.openxmlformats.org/spreadsheetml/2006/main" count="113" uniqueCount="60">
  <si>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</si>
  <si>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</si>
  <si>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Октябрь 2019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</si>
  <si>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</si>
  <si>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</si>
  <si>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</si>
  <si>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</si>
  <si>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</si>
  <si>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</si>
  <si>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</si>
  <si>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</si>
  <si>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</si>
  <si>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</si>
  <si>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</si>
  <si>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</si>
  <si>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</si>
  <si>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</si>
  <si>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</si>
  <si>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</si>
  <si>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</si>
  <si>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</si>
  <si>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</si>
  <si>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</si>
  <si>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</si>
  <si>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</si>
  <si>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</si>
  <si>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</si>
  <si>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</si>
  <si>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</si>
  <si>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</si>
  <si>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</si>
  <si>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</si>
  <si>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</si>
  <si>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</si>
  <si>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</si>
  <si>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</si>
  <si>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</si>
  <si>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</si>
  <si>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</si>
  <si>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</si>
  <si>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</si>
  <si>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</si>
  <si>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</si>
  <si>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</si>
  <si>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</si>
  <si>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</si>
  <si>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</si>
  <si>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</si>
  <si>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</si>
  <si>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</si>
  <si>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</si>
  <si>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</si>
  <si>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</si>
  <si>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</si>
  <si>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</si>
  <si>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"ЭлектроСфера"</t>
  </si>
  <si>
    <t>ООО "Элтрейт"</t>
  </si>
  <si>
    <t>ООО "Энергогаз-Групп"</t>
  </si>
  <si>
    <t>ОАО "РЖД"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</si>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</sst>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4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18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0" fontId="2" fillId="0" borderId="33" xfId="0" applyFont="1" applyBorder="1" applyAlignment="1">
      <alignment horizontal="center"/>
    </xf>
    <xf numFmtId="164" fontId="8" fillId="0" borderId="34" xfId="0" applyNumberFormat="1" applyFont="1" applyBorder="1"/>
    <xf numFmtId="164" fontId="8" fillId="0" borderId="35" xfId="0" applyNumberFormat="1" applyFont="1" applyBorder="1"/>
    <xf numFmtId="164" fontId="8" fillId="0" borderId="36" xfId="0" applyNumberFormat="1" applyFont="1" applyBorder="1"/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activeCell="A4" sqref="A4:L4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318.19757099999998</v>
      </c>
      <c r="E8" s="24">
        <f>E9+E10</f>
        <v>101.91246</v>
      </c>
      <c r="F8" s="25">
        <f t="shared" ref="F8:H8" si="0">F9+F10</f>
        <v>8.5036860000000001</v>
      </c>
      <c r="G8" s="25">
        <f t="shared" si="0"/>
        <v>74.651756000000006</v>
      </c>
      <c r="H8" s="26">
        <f t="shared" si="0"/>
        <v>133.12966899999998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197.69353699999999</v>
      </c>
      <c r="E9" s="32">
        <v>101.463841</v>
      </c>
      <c r="F9" s="33">
        <v>8.1643690000000007</v>
      </c>
      <c r="G9" s="33">
        <v>59.853870999999998</v>
      </c>
      <c r="H9" s="34">
        <v>28.211455999999998</v>
      </c>
      <c r="I9" s="32">
        <v>212.62400000000002</v>
      </c>
      <c r="J9" s="33">
        <v>8.0790000000000006</v>
      </c>
      <c r="K9" s="33">
        <v>17.297000000000001</v>
      </c>
      <c r="L9" s="34">
        <v>0.7350000000000001</v>
      </c>
    </row>
    <row r="10" spans="1:12" ht="17.25" customHeight="1" thickBot="1" x14ac:dyDescent="0.3">
      <c r="A10" s="35"/>
      <c r="B10" s="36"/>
      <c r="C10" s="37" t="s">
        <v>16</v>
      </c>
      <c r="D10" s="38">
        <f>SUM(E10:H10)</f>
        <v>120.50403399999999</v>
      </c>
      <c r="E10" s="39">
        <v>0.44861899999999999</v>
      </c>
      <c r="F10" s="40">
        <v>0.33931699999999998</v>
      </c>
      <c r="G10" s="40">
        <v>14.797885000000001</v>
      </c>
      <c r="H10" s="41">
        <v>104.91821299999999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ref="D11:D13" si="1">SUM(E11:H11)</f>
        <v>1.507487</v>
      </c>
      <c r="E11" s="42"/>
      <c r="F11" s="43"/>
      <c r="G11" s="25">
        <f>G12+G13</f>
        <v>0.96441299999999996</v>
      </c>
      <c r="H11" s="27">
        <f>H12+H13</f>
        <v>0.54307400000000006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1.0687489999999999</v>
      </c>
      <c r="E12" s="44"/>
      <c r="F12" s="45"/>
      <c r="G12" s="33">
        <v>0.787269</v>
      </c>
      <c r="H12" s="34">
        <v>0.28148000000000001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0.43873799999999996</v>
      </c>
      <c r="E13" s="47"/>
      <c r="F13" s="48"/>
      <c r="G13" s="40">
        <v>0.177144</v>
      </c>
      <c r="H13" s="41">
        <v>0.26159399999999999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1.2153000000000001E-2</v>
      </c>
      <c r="E15" s="55">
        <v>1.2153000000000001E-2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>E16+F16+G16+H16</f>
        <v>1.0459E-2</v>
      </c>
      <c r="E16" s="65">
        <v>1.0459E-2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5.3959999999999998E-3</v>
      </c>
      <c r="E17" s="65">
        <v>5.3959999999999998E-3</v>
      </c>
      <c r="F17" s="66"/>
      <c r="G17" s="66"/>
      <c r="H17" s="67"/>
      <c r="I17" s="68"/>
      <c r="J17" s="69"/>
      <c r="K17" s="69"/>
      <c r="L17" s="70"/>
    </row>
    <row r="18" spans="1:12" x14ac:dyDescent="0.25">
      <c r="A18" s="61">
        <v>6</v>
      </c>
      <c r="B18" s="62" t="s">
        <v>21</v>
      </c>
      <c r="C18" s="63" t="s">
        <v>15</v>
      </c>
      <c r="D18" s="64">
        <f>E18+F18+G18+H18</f>
        <v>2.189E-2</v>
      </c>
      <c r="E18" s="65">
        <v>2.189E-2</v>
      </c>
      <c r="F18" s="66"/>
      <c r="G18" s="66"/>
      <c r="H18" s="67"/>
      <c r="I18" s="68"/>
      <c r="J18" s="69"/>
      <c r="K18" s="69"/>
      <c r="L18" s="70"/>
    </row>
    <row r="19" spans="1:12" ht="30" x14ac:dyDescent="0.25">
      <c r="A19" s="61">
        <v>7</v>
      </c>
      <c r="B19" s="62" t="s">
        <v>22</v>
      </c>
      <c r="C19" s="63" t="s">
        <v>15</v>
      </c>
      <c r="D19" s="64">
        <f t="shared" ref="D19:D57" si="2">E19+F19+G19+H19</f>
        <v>3.1449999999999999E-2</v>
      </c>
      <c r="E19" s="65">
        <v>3.1447999999999997E-2</v>
      </c>
      <c r="F19" s="66">
        <v>1.9999999999999999E-6</v>
      </c>
      <c r="G19" s="66"/>
      <c r="H19" s="67"/>
      <c r="I19" s="68"/>
      <c r="J19" s="69"/>
      <c r="K19" s="69"/>
      <c r="L19" s="70"/>
    </row>
    <row r="20" spans="1:12" x14ac:dyDescent="0.25">
      <c r="A20" s="61">
        <v>8</v>
      </c>
      <c r="B20" s="62" t="s">
        <v>23</v>
      </c>
      <c r="C20" s="63" t="s">
        <v>15</v>
      </c>
      <c r="D20" s="64">
        <f t="shared" si="2"/>
        <v>6.5666000000000002E-2</v>
      </c>
      <c r="E20" s="65">
        <v>6.5666000000000002E-2</v>
      </c>
      <c r="F20" s="66"/>
      <c r="G20" s="66"/>
      <c r="H20" s="67"/>
      <c r="I20" s="68"/>
      <c r="J20" s="69"/>
      <c r="K20" s="69"/>
      <c r="L20" s="70"/>
    </row>
    <row r="21" spans="1:12" x14ac:dyDescent="0.25">
      <c r="A21" s="61">
        <v>9</v>
      </c>
      <c r="B21" s="62" t="s">
        <v>24</v>
      </c>
      <c r="C21" s="63" t="s">
        <v>15</v>
      </c>
      <c r="D21" s="64">
        <f t="shared" si="2"/>
        <v>0.29999199999999998</v>
      </c>
      <c r="E21" s="65"/>
      <c r="F21" s="66">
        <v>0.29999199999999998</v>
      </c>
      <c r="G21" s="66"/>
      <c r="H21" s="67"/>
      <c r="I21" s="68"/>
      <c r="J21" s="69"/>
      <c r="K21" s="69"/>
      <c r="L21" s="70"/>
    </row>
    <row r="22" spans="1:12" ht="30" x14ac:dyDescent="0.25">
      <c r="A22" s="61">
        <v>10</v>
      </c>
      <c r="B22" s="62" t="s">
        <v>25</v>
      </c>
      <c r="C22" s="63" t="s">
        <v>15</v>
      </c>
      <c r="D22" s="64">
        <f t="shared" si="2"/>
        <v>0.16000400000000001</v>
      </c>
      <c r="E22" s="65">
        <v>0.143954</v>
      </c>
      <c r="F22" s="66"/>
      <c r="G22" s="66">
        <v>1.6049999999999998E-2</v>
      </c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26</v>
      </c>
      <c r="C23" s="63" t="s">
        <v>15</v>
      </c>
      <c r="D23" s="64">
        <f t="shared" si="2"/>
        <v>5.4050000000000001E-2</v>
      </c>
      <c r="E23" s="65">
        <v>1.2600999999999999E-2</v>
      </c>
      <c r="F23" s="66"/>
      <c r="G23" s="66">
        <v>4.1449E-2</v>
      </c>
      <c r="H23" s="67"/>
      <c r="I23" s="68"/>
      <c r="J23" s="69"/>
      <c r="K23" s="69"/>
      <c r="L23" s="70"/>
    </row>
    <row r="24" spans="1:12" ht="33" customHeight="1" x14ac:dyDescent="0.25">
      <c r="A24" s="61">
        <v>12</v>
      </c>
      <c r="B24" s="62" t="s">
        <v>27</v>
      </c>
      <c r="C24" s="63" t="s">
        <v>15</v>
      </c>
      <c r="D24" s="64">
        <f t="shared" si="2"/>
        <v>1.3014E-2</v>
      </c>
      <c r="E24" s="65">
        <v>1.3014E-2</v>
      </c>
      <c r="F24" s="66"/>
      <c r="G24" s="66"/>
      <c r="H24" s="67"/>
      <c r="I24" s="68"/>
      <c r="J24" s="69"/>
      <c r="K24" s="69"/>
      <c r="L24" s="70"/>
    </row>
    <row r="25" spans="1:12" x14ac:dyDescent="0.25">
      <c r="A25" s="61">
        <v>13</v>
      </c>
      <c r="B25" s="62" t="s">
        <v>28</v>
      </c>
      <c r="C25" s="63" t="s">
        <v>15</v>
      </c>
      <c r="D25" s="64">
        <f t="shared" si="2"/>
        <v>2.8119999999999998E-3</v>
      </c>
      <c r="E25" s="65">
        <v>2.8119999999999998E-3</v>
      </c>
      <c r="F25" s="66"/>
      <c r="G25" s="66"/>
      <c r="H25" s="67"/>
      <c r="I25" s="68"/>
      <c r="J25" s="69"/>
      <c r="K25" s="69"/>
      <c r="L25" s="70"/>
    </row>
    <row r="26" spans="1:12" x14ac:dyDescent="0.25">
      <c r="A26" s="61">
        <v>14</v>
      </c>
      <c r="B26" s="62" t="s">
        <v>29</v>
      </c>
      <c r="C26" s="63" t="s">
        <v>15</v>
      </c>
      <c r="D26" s="64">
        <f t="shared" si="2"/>
        <v>1.7623E-2</v>
      </c>
      <c r="E26" s="65">
        <v>1.7623E-2</v>
      </c>
      <c r="F26" s="66"/>
      <c r="G26" s="66"/>
      <c r="H26" s="67"/>
      <c r="I26" s="68"/>
      <c r="J26" s="69"/>
      <c r="K26" s="69"/>
      <c r="L26" s="70"/>
    </row>
    <row r="27" spans="1:12" ht="45" x14ac:dyDescent="0.25">
      <c r="A27" s="61">
        <v>15</v>
      </c>
      <c r="B27" s="62" t="s">
        <v>30</v>
      </c>
      <c r="C27" s="63" t="s">
        <v>15</v>
      </c>
      <c r="D27" s="64">
        <f t="shared" si="2"/>
        <v>7.7949000000000004E-2</v>
      </c>
      <c r="E27" s="65">
        <v>2.2394000000000001E-2</v>
      </c>
      <c r="F27" s="66"/>
      <c r="G27" s="66">
        <v>5.5555E-2</v>
      </c>
      <c r="H27" s="67"/>
      <c r="I27" s="68"/>
      <c r="J27" s="69"/>
      <c r="K27" s="69"/>
      <c r="L27" s="70"/>
    </row>
    <row r="28" spans="1:12" ht="30" x14ac:dyDescent="0.25">
      <c r="A28" s="61">
        <v>16</v>
      </c>
      <c r="B28" s="62" t="s">
        <v>31</v>
      </c>
      <c r="C28" s="63" t="s">
        <v>15</v>
      </c>
      <c r="D28" s="64">
        <f t="shared" si="2"/>
        <v>6.9949999999999998E-2</v>
      </c>
      <c r="E28" s="65">
        <v>6.9949999999999998E-2</v>
      </c>
      <c r="F28" s="66"/>
      <c r="G28" s="66"/>
      <c r="H28" s="67"/>
      <c r="I28" s="68"/>
      <c r="J28" s="69"/>
      <c r="K28" s="69"/>
      <c r="L28" s="70"/>
    </row>
    <row r="29" spans="1:12" x14ac:dyDescent="0.25">
      <c r="A29" s="61">
        <v>17</v>
      </c>
      <c r="B29" s="62" t="s">
        <v>32</v>
      </c>
      <c r="C29" s="63" t="s">
        <v>15</v>
      </c>
      <c r="D29" s="64">
        <f t="shared" si="2"/>
        <v>13.600713000000001</v>
      </c>
      <c r="E29" s="65">
        <v>11.610642</v>
      </c>
      <c r="F29" s="66">
        <v>1.2846010000000001</v>
      </c>
      <c r="G29" s="66">
        <v>0.700824</v>
      </c>
      <c r="H29" s="67">
        <v>4.646E-3</v>
      </c>
      <c r="I29" s="68"/>
      <c r="J29" s="69"/>
      <c r="K29" s="69"/>
      <c r="L29" s="70"/>
    </row>
    <row r="30" spans="1:12" ht="45" x14ac:dyDescent="0.25">
      <c r="A30" s="61">
        <v>18</v>
      </c>
      <c r="B30" s="62" t="s">
        <v>33</v>
      </c>
      <c r="C30" s="63" t="s">
        <v>15</v>
      </c>
      <c r="D30" s="64">
        <f t="shared" si="2"/>
        <v>2.0896000000000001E-2</v>
      </c>
      <c r="E30" s="65">
        <v>1.225E-3</v>
      </c>
      <c r="F30" s="66"/>
      <c r="G30" s="66">
        <v>1.9671000000000001E-2</v>
      </c>
      <c r="H30" s="67"/>
      <c r="I30" s="68"/>
      <c r="J30" s="69"/>
      <c r="K30" s="69"/>
      <c r="L30" s="70"/>
    </row>
    <row r="31" spans="1:12" ht="45" x14ac:dyDescent="0.25">
      <c r="A31" s="61">
        <v>19</v>
      </c>
      <c r="B31" s="62" t="s">
        <v>34</v>
      </c>
      <c r="C31" s="63" t="s">
        <v>15</v>
      </c>
      <c r="D31" s="64">
        <f>E31+F31+G31+H31</f>
        <v>0.11124000000000001</v>
      </c>
      <c r="E31" s="65"/>
      <c r="F31" s="66"/>
      <c r="G31" s="66">
        <v>0.11096</v>
      </c>
      <c r="H31" s="67">
        <v>2.7999999999999998E-4</v>
      </c>
      <c r="I31" s="68"/>
      <c r="J31" s="69"/>
      <c r="K31" s="69"/>
      <c r="L31" s="70"/>
    </row>
    <row r="32" spans="1:12" ht="60" x14ac:dyDescent="0.25">
      <c r="A32" s="61">
        <v>20</v>
      </c>
      <c r="B32" s="62" t="s">
        <v>35</v>
      </c>
      <c r="C32" s="63" t="s">
        <v>15</v>
      </c>
      <c r="D32" s="64">
        <f t="shared" si="2"/>
        <v>0.35278100000000001</v>
      </c>
      <c r="E32" s="65">
        <v>0.32890200000000003</v>
      </c>
      <c r="F32" s="66">
        <v>4.4799999999999999E-4</v>
      </c>
      <c r="G32" s="66">
        <v>2.2429999999999999E-2</v>
      </c>
      <c r="H32" s="67">
        <v>1.0009999999999999E-3</v>
      </c>
      <c r="I32" s="68"/>
      <c r="J32" s="69"/>
      <c r="K32" s="69"/>
      <c r="L32" s="70"/>
    </row>
    <row r="33" spans="1:12" ht="45" x14ac:dyDescent="0.25">
      <c r="A33" s="61">
        <v>21</v>
      </c>
      <c r="B33" s="62" t="s">
        <v>36</v>
      </c>
      <c r="C33" s="63" t="s">
        <v>15</v>
      </c>
      <c r="D33" s="64">
        <f t="shared" si="2"/>
        <v>9.0146000000000004E-2</v>
      </c>
      <c r="E33" s="65">
        <v>4.7669000000000003E-2</v>
      </c>
      <c r="F33" s="66">
        <v>8.0099999999999995E-4</v>
      </c>
      <c r="G33" s="66">
        <v>4.1675999999999998E-2</v>
      </c>
      <c r="H33" s="67"/>
      <c r="I33" s="68"/>
      <c r="J33" s="69"/>
      <c r="K33" s="69"/>
      <c r="L33" s="70"/>
    </row>
    <row r="34" spans="1:12" ht="45" x14ac:dyDescent="0.25">
      <c r="A34" s="61">
        <v>22</v>
      </c>
      <c r="B34" s="62" t="s">
        <v>37</v>
      </c>
      <c r="C34" s="63" t="s">
        <v>15</v>
      </c>
      <c r="D34" s="64">
        <f t="shared" si="2"/>
        <v>8.0828999999999998E-2</v>
      </c>
      <c r="E34" s="65"/>
      <c r="F34" s="66">
        <v>1.2793000000000001E-2</v>
      </c>
      <c r="G34" s="66">
        <v>6.7930000000000004E-2</v>
      </c>
      <c r="H34" s="67">
        <v>1.06E-4</v>
      </c>
      <c r="I34" s="68"/>
      <c r="J34" s="69"/>
      <c r="K34" s="69"/>
      <c r="L34" s="70"/>
    </row>
    <row r="35" spans="1:12" ht="30" x14ac:dyDescent="0.25">
      <c r="A35" s="61">
        <v>23</v>
      </c>
      <c r="B35" s="62" t="s">
        <v>38</v>
      </c>
      <c r="C35" s="63" t="s">
        <v>15</v>
      </c>
      <c r="D35" s="64">
        <f t="shared" si="2"/>
        <v>7.7679999999999999E-2</v>
      </c>
      <c r="E35" s="65">
        <v>6.0264999999999999E-2</v>
      </c>
      <c r="F35" s="66"/>
      <c r="G35" s="66">
        <v>1.7415E-2</v>
      </c>
      <c r="H35" s="67"/>
      <c r="I35" s="68"/>
      <c r="J35" s="69"/>
      <c r="K35" s="69"/>
      <c r="L35" s="70"/>
    </row>
    <row r="36" spans="1:12" x14ac:dyDescent="0.25">
      <c r="A36" s="61">
        <v>24</v>
      </c>
      <c r="B36" s="62" t="s">
        <v>39</v>
      </c>
      <c r="C36" s="63" t="s">
        <v>15</v>
      </c>
      <c r="D36" s="64">
        <f t="shared" si="2"/>
        <v>0.328129</v>
      </c>
      <c r="E36" s="65">
        <v>0.18145700000000001</v>
      </c>
      <c r="F36" s="66">
        <v>0.111224</v>
      </c>
      <c r="G36" s="66">
        <v>3.5448E-2</v>
      </c>
      <c r="H36" s="67"/>
      <c r="I36" s="68"/>
      <c r="J36" s="69"/>
      <c r="K36" s="69"/>
      <c r="L36" s="70"/>
    </row>
    <row r="37" spans="1:12" ht="30" x14ac:dyDescent="0.25">
      <c r="A37" s="61">
        <v>25</v>
      </c>
      <c r="B37" s="62" t="s">
        <v>40</v>
      </c>
      <c r="C37" s="63" t="s">
        <v>15</v>
      </c>
      <c r="D37" s="64">
        <f t="shared" si="2"/>
        <v>3.3572999999999999E-2</v>
      </c>
      <c r="E37" s="65"/>
      <c r="F37" s="66">
        <v>9.3099999999999997E-4</v>
      </c>
      <c r="G37" s="66">
        <v>3.2641999999999997E-2</v>
      </c>
      <c r="H37" s="67"/>
      <c r="I37" s="68"/>
      <c r="J37" s="69"/>
      <c r="K37" s="69"/>
      <c r="L37" s="70"/>
    </row>
    <row r="38" spans="1:12" ht="45" x14ac:dyDescent="0.25">
      <c r="A38" s="61">
        <v>26</v>
      </c>
      <c r="B38" s="62" t="s">
        <v>41</v>
      </c>
      <c r="C38" s="63" t="s">
        <v>15</v>
      </c>
      <c r="D38" s="64">
        <f t="shared" si="2"/>
        <v>0.18149700000000002</v>
      </c>
      <c r="E38" s="65">
        <v>0.119175</v>
      </c>
      <c r="F38" s="66"/>
      <c r="G38" s="66">
        <v>6.1065000000000001E-2</v>
      </c>
      <c r="H38" s="67">
        <v>1.2570000000000001E-3</v>
      </c>
      <c r="I38" s="68"/>
      <c r="J38" s="69"/>
      <c r="K38" s="69"/>
      <c r="L38" s="70"/>
    </row>
    <row r="39" spans="1:12" ht="30" x14ac:dyDescent="0.25">
      <c r="A39" s="61">
        <v>27</v>
      </c>
      <c r="B39" s="62" t="s">
        <v>42</v>
      </c>
      <c r="C39" s="63" t="s">
        <v>15</v>
      </c>
      <c r="D39" s="64">
        <f t="shared" si="2"/>
        <v>2.1961999999999999E-2</v>
      </c>
      <c r="E39" s="65">
        <v>4.2909999999999997E-3</v>
      </c>
      <c r="F39" s="66">
        <v>2.4429999999999999E-3</v>
      </c>
      <c r="G39" s="66">
        <v>1.5228E-2</v>
      </c>
      <c r="H39" s="67"/>
      <c r="I39" s="68"/>
      <c r="J39" s="69"/>
      <c r="K39" s="69"/>
      <c r="L39" s="70"/>
    </row>
    <row r="40" spans="1:12" x14ac:dyDescent="0.25">
      <c r="A40" s="61">
        <v>28</v>
      </c>
      <c r="B40" s="62" t="s">
        <v>43</v>
      </c>
      <c r="C40" s="63" t="s">
        <v>15</v>
      </c>
      <c r="D40" s="64">
        <f t="shared" si="2"/>
        <v>6.7720000000000002E-3</v>
      </c>
      <c r="E40" s="65"/>
      <c r="F40" s="66"/>
      <c r="G40" s="66">
        <v>6.7720000000000002E-3</v>
      </c>
      <c r="H40" s="67"/>
      <c r="I40" s="68"/>
      <c r="J40" s="69"/>
      <c r="K40" s="69"/>
      <c r="L40" s="70"/>
    </row>
    <row r="41" spans="1:12" x14ac:dyDescent="0.25">
      <c r="A41" s="61">
        <v>29</v>
      </c>
      <c r="B41" s="62" t="s">
        <v>21</v>
      </c>
      <c r="C41" s="63" t="s">
        <v>15</v>
      </c>
      <c r="D41" s="64">
        <f t="shared" si="2"/>
        <v>0.262853</v>
      </c>
      <c r="E41" s="65">
        <v>0.18709200000000001</v>
      </c>
      <c r="F41" s="66">
        <v>6.2641000000000002E-2</v>
      </c>
      <c r="G41" s="66">
        <v>1.3082999999999999E-2</v>
      </c>
      <c r="H41" s="67">
        <v>3.6999999999999998E-5</v>
      </c>
      <c r="I41" s="68"/>
      <c r="J41" s="69"/>
      <c r="K41" s="69"/>
      <c r="L41" s="70"/>
    </row>
    <row r="42" spans="1:12" x14ac:dyDescent="0.25">
      <c r="A42" s="61">
        <v>30</v>
      </c>
      <c r="B42" s="62" t="s">
        <v>44</v>
      </c>
      <c r="C42" s="63" t="s">
        <v>15</v>
      </c>
      <c r="D42" s="64">
        <f t="shared" si="2"/>
        <v>2.3281E-2</v>
      </c>
      <c r="E42" s="65">
        <v>5.1E-5</v>
      </c>
      <c r="F42" s="66"/>
      <c r="G42" s="66">
        <v>2.3230000000000001E-2</v>
      </c>
      <c r="H42" s="67"/>
      <c r="I42" s="68"/>
      <c r="J42" s="69"/>
      <c r="K42" s="69"/>
      <c r="L42" s="70"/>
    </row>
    <row r="43" spans="1:12" ht="30" x14ac:dyDescent="0.25">
      <c r="A43" s="61">
        <v>31</v>
      </c>
      <c r="B43" s="62" t="s">
        <v>45</v>
      </c>
      <c r="C43" s="63" t="s">
        <v>15</v>
      </c>
      <c r="D43" s="64">
        <f t="shared" si="2"/>
        <v>6.2961000000000003E-2</v>
      </c>
      <c r="E43" s="65"/>
      <c r="F43" s="66"/>
      <c r="G43" s="66">
        <v>6.2961000000000003E-2</v>
      </c>
      <c r="H43" s="67"/>
      <c r="I43" s="68"/>
      <c r="J43" s="69"/>
      <c r="K43" s="69"/>
      <c r="L43" s="70"/>
    </row>
    <row r="44" spans="1:12" ht="30" x14ac:dyDescent="0.25">
      <c r="A44" s="61">
        <v>32</v>
      </c>
      <c r="B44" s="62" t="s">
        <v>46</v>
      </c>
      <c r="C44" s="63" t="s">
        <v>15</v>
      </c>
      <c r="D44" s="64">
        <f t="shared" si="2"/>
        <v>0.127473</v>
      </c>
      <c r="E44" s="65"/>
      <c r="F44" s="66">
        <v>5.2899999999999996E-4</v>
      </c>
      <c r="G44" s="66">
        <v>0.122636</v>
      </c>
      <c r="H44" s="67">
        <v>4.3080000000000002E-3</v>
      </c>
      <c r="I44" s="68"/>
      <c r="J44" s="69"/>
      <c r="K44" s="69"/>
      <c r="L44" s="70"/>
    </row>
    <row r="45" spans="1:12" ht="45" x14ac:dyDescent="0.25">
      <c r="A45" s="61">
        <v>33</v>
      </c>
      <c r="B45" s="62" t="s">
        <v>47</v>
      </c>
      <c r="C45" s="63" t="s">
        <v>15</v>
      </c>
      <c r="D45" s="64">
        <f t="shared" si="2"/>
        <v>5.2795000000000002E-2</v>
      </c>
      <c r="E45" s="65">
        <v>3.9370000000000004E-3</v>
      </c>
      <c r="F45" s="66"/>
      <c r="G45" s="66">
        <v>4.3157000000000001E-2</v>
      </c>
      <c r="H45" s="67">
        <v>5.7010000000000003E-3</v>
      </c>
      <c r="I45" s="68"/>
      <c r="J45" s="69"/>
      <c r="K45" s="69"/>
      <c r="L45" s="70"/>
    </row>
    <row r="46" spans="1:12" x14ac:dyDescent="0.25">
      <c r="A46" s="61">
        <v>34</v>
      </c>
      <c r="B46" s="62" t="s">
        <v>48</v>
      </c>
      <c r="C46" s="63" t="s">
        <v>15</v>
      </c>
      <c r="D46" s="64">
        <f>E46+F46+G46+H46</f>
        <v>3.7585999999999994E-2</v>
      </c>
      <c r="E46" s="65"/>
      <c r="F46" s="66"/>
      <c r="G46" s="66">
        <v>3.7352999999999997E-2</v>
      </c>
      <c r="H46" s="67">
        <v>2.33E-4</v>
      </c>
      <c r="I46" s="68"/>
      <c r="J46" s="69"/>
      <c r="K46" s="69"/>
      <c r="L46" s="70"/>
    </row>
    <row r="47" spans="1:12" x14ac:dyDescent="0.25">
      <c r="A47" s="61">
        <v>35</v>
      </c>
      <c r="B47" s="62" t="s">
        <v>49</v>
      </c>
      <c r="C47" s="63" t="s">
        <v>15</v>
      </c>
      <c r="D47" s="64">
        <f>E47+F47+G47+H47</f>
        <v>8.6934999999999998E-2</v>
      </c>
      <c r="E47" s="65">
        <v>7.8097E-2</v>
      </c>
      <c r="F47" s="66"/>
      <c r="G47" s="66">
        <v>8.8380000000000004E-3</v>
      </c>
      <c r="H47" s="67"/>
      <c r="I47" s="68"/>
      <c r="J47" s="69"/>
      <c r="K47" s="69"/>
      <c r="L47" s="70"/>
    </row>
    <row r="48" spans="1:12" x14ac:dyDescent="0.25">
      <c r="A48" s="61">
        <v>36</v>
      </c>
      <c r="B48" s="62" t="s">
        <v>50</v>
      </c>
      <c r="C48" s="63" t="s">
        <v>15</v>
      </c>
      <c r="D48" s="64">
        <f t="shared" si="2"/>
        <v>4.4906000000000001E-2</v>
      </c>
      <c r="E48" s="65"/>
      <c r="F48" s="66"/>
      <c r="G48" s="66">
        <v>4.4906000000000001E-2</v>
      </c>
      <c r="H48" s="67"/>
      <c r="I48" s="68"/>
      <c r="J48" s="69"/>
      <c r="K48" s="69"/>
      <c r="L48" s="70"/>
    </row>
    <row r="49" spans="1:12" x14ac:dyDescent="0.25">
      <c r="A49" s="61">
        <v>37</v>
      </c>
      <c r="B49" s="62" t="s">
        <v>51</v>
      </c>
      <c r="C49" s="63" t="s">
        <v>15</v>
      </c>
      <c r="D49" s="64">
        <f t="shared" si="2"/>
        <v>2.1765E-2</v>
      </c>
      <c r="E49" s="65">
        <v>2.0819000000000001E-2</v>
      </c>
      <c r="F49" s="66"/>
      <c r="G49" s="66">
        <v>9.4600000000000001E-4</v>
      </c>
      <c r="H49" s="67"/>
      <c r="I49" s="68"/>
      <c r="J49" s="69"/>
      <c r="K49" s="69"/>
      <c r="L49" s="70"/>
    </row>
    <row r="50" spans="1:12" x14ac:dyDescent="0.25">
      <c r="A50" s="61">
        <v>38</v>
      </c>
      <c r="B50" s="62" t="s">
        <v>52</v>
      </c>
      <c r="C50" s="63" t="s">
        <v>15</v>
      </c>
      <c r="D50" s="64">
        <f t="shared" si="2"/>
        <v>6.6076999999999997E-2</v>
      </c>
      <c r="E50" s="65">
        <v>1.668E-3</v>
      </c>
      <c r="F50" s="66">
        <v>4.9700000000000005E-4</v>
      </c>
      <c r="G50" s="66">
        <v>6.3911999999999997E-2</v>
      </c>
      <c r="H50" s="67"/>
      <c r="I50" s="68"/>
      <c r="J50" s="69"/>
      <c r="K50" s="69"/>
      <c r="L50" s="70"/>
    </row>
    <row r="51" spans="1:12" x14ac:dyDescent="0.25">
      <c r="A51" s="61">
        <v>39</v>
      </c>
      <c r="B51" s="62" t="s">
        <v>53</v>
      </c>
      <c r="C51" s="63" t="s">
        <v>15</v>
      </c>
      <c r="D51" s="64">
        <f t="shared" si="2"/>
        <v>2.7993999999999998E-2</v>
      </c>
      <c r="E51" s="65">
        <v>2.3774E-2</v>
      </c>
      <c r="F51" s="66"/>
      <c r="G51" s="66">
        <v>4.2199999999999998E-3</v>
      </c>
      <c r="H51" s="67"/>
      <c r="I51" s="68"/>
      <c r="J51" s="69"/>
      <c r="K51" s="69"/>
      <c r="L51" s="70"/>
    </row>
    <row r="52" spans="1:12" ht="18" customHeight="1" x14ac:dyDescent="0.25">
      <c r="A52" s="61">
        <v>40</v>
      </c>
      <c r="B52" s="62" t="s">
        <v>54</v>
      </c>
      <c r="C52" s="63" t="s">
        <v>15</v>
      </c>
      <c r="D52" s="64">
        <f t="shared" si="2"/>
        <v>0.18461300000000003</v>
      </c>
      <c r="E52" s="65">
        <v>9.1063000000000005E-2</v>
      </c>
      <c r="F52" s="66">
        <v>1.3771E-2</v>
      </c>
      <c r="G52" s="66">
        <v>7.9779000000000003E-2</v>
      </c>
      <c r="H52" s="67"/>
      <c r="I52" s="68"/>
      <c r="J52" s="69"/>
      <c r="K52" s="69"/>
      <c r="L52" s="70"/>
    </row>
    <row r="53" spans="1:12" x14ac:dyDescent="0.25">
      <c r="A53" s="61">
        <v>41</v>
      </c>
      <c r="B53" s="62" t="s">
        <v>55</v>
      </c>
      <c r="C53" s="71" t="s">
        <v>15</v>
      </c>
      <c r="D53" s="64">
        <f t="shared" si="2"/>
        <v>7.5739000000000001E-2</v>
      </c>
      <c r="E53" s="65"/>
      <c r="F53" s="66">
        <v>1.5568E-2</v>
      </c>
      <c r="G53" s="66">
        <v>6.0171000000000002E-2</v>
      </c>
      <c r="H53" s="67"/>
      <c r="I53" s="72"/>
      <c r="J53" s="73"/>
      <c r="K53" s="73"/>
      <c r="L53" s="74"/>
    </row>
    <row r="54" spans="1:12" x14ac:dyDescent="0.25">
      <c r="A54" s="61">
        <v>42</v>
      </c>
      <c r="B54" s="75" t="s">
        <v>56</v>
      </c>
      <c r="C54" s="63" t="s">
        <v>15</v>
      </c>
      <c r="D54" s="64">
        <f t="shared" si="2"/>
        <v>0.69479000000000002</v>
      </c>
      <c r="E54" s="76">
        <v>0.195575</v>
      </c>
      <c r="F54" s="77">
        <v>0.14419699999999999</v>
      </c>
      <c r="G54" s="77">
        <v>0.355018</v>
      </c>
      <c r="H54" s="78"/>
      <c r="I54" s="68"/>
      <c r="J54" s="69"/>
      <c r="K54" s="69"/>
      <c r="L54" s="70"/>
    </row>
    <row r="55" spans="1:12" x14ac:dyDescent="0.25">
      <c r="A55" s="61">
        <v>43</v>
      </c>
      <c r="B55" s="75" t="s">
        <v>57</v>
      </c>
      <c r="C55" s="71" t="s">
        <v>15</v>
      </c>
      <c r="D55" s="64">
        <f t="shared" si="2"/>
        <v>0.12720200000000001</v>
      </c>
      <c r="E55" s="76">
        <v>0.117478</v>
      </c>
      <c r="F55" s="77">
        <v>4.8500000000000003E-4</v>
      </c>
      <c r="G55" s="77">
        <v>9.2390000000000007E-3</v>
      </c>
      <c r="H55" s="78"/>
      <c r="I55" s="72"/>
      <c r="J55" s="73"/>
      <c r="K55" s="73"/>
      <c r="L55" s="74"/>
    </row>
    <row r="56" spans="1:12" x14ac:dyDescent="0.25">
      <c r="A56" s="61">
        <v>44</v>
      </c>
      <c r="B56" s="79" t="s">
        <v>58</v>
      </c>
      <c r="C56" s="63" t="s">
        <v>15</v>
      </c>
      <c r="D56" s="64">
        <f t="shared" si="2"/>
        <v>2.1028999999999999E-2</v>
      </c>
      <c r="E56" s="80"/>
      <c r="F56" s="81"/>
      <c r="G56" s="81">
        <v>2.1028999999999999E-2</v>
      </c>
      <c r="H56" s="82"/>
      <c r="I56" s="72"/>
      <c r="J56" s="73"/>
      <c r="K56" s="73"/>
      <c r="L56" s="74"/>
    </row>
    <row r="57" spans="1:12" x14ac:dyDescent="0.25">
      <c r="A57" s="61">
        <v>45</v>
      </c>
      <c r="B57" s="79" t="s">
        <v>17</v>
      </c>
      <c r="C57" s="63" t="s">
        <v>15</v>
      </c>
      <c r="D57" s="64">
        <f t="shared" si="2"/>
        <v>6.4738000000000004E-2</v>
      </c>
      <c r="E57" s="80">
        <v>2.6487E-2</v>
      </c>
      <c r="F57" s="81">
        <v>2.436E-2</v>
      </c>
      <c r="G57" s="81">
        <v>1.3891000000000001E-2</v>
      </c>
      <c r="H57" s="82"/>
      <c r="I57" s="72"/>
      <c r="J57" s="73"/>
      <c r="K57" s="73"/>
      <c r="L57" s="74"/>
    </row>
    <row r="58" spans="1:12" ht="16.5" thickBot="1" x14ac:dyDescent="0.3">
      <c r="A58" s="61">
        <v>46</v>
      </c>
      <c r="B58" s="83" t="s">
        <v>59</v>
      </c>
      <c r="C58" s="84" t="s">
        <v>15</v>
      </c>
      <c r="D58" s="85">
        <f>E58+F58+G58+H58</f>
        <v>0.66545500000000002</v>
      </c>
      <c r="E58" s="86"/>
      <c r="F58" s="87"/>
      <c r="G58" s="87">
        <v>0.66545500000000002</v>
      </c>
      <c r="H58" s="88"/>
      <c r="I58" s="89"/>
      <c r="J58" s="90"/>
      <c r="K58" s="90"/>
      <c r="L58" s="91"/>
    </row>
    <row r="59" spans="1:12" x14ac:dyDescent="0.25">
      <c r="A59" s="92"/>
      <c r="B59" s="93"/>
      <c r="C59" s="92"/>
      <c r="D59" s="94"/>
      <c r="E59" s="95"/>
      <c r="F59" s="95"/>
      <c r="G59" s="95"/>
      <c r="H59" s="95"/>
      <c r="I59" s="96"/>
      <c r="J59" s="96"/>
      <c r="K59" s="96"/>
      <c r="L59" s="96"/>
    </row>
    <row r="60" spans="1:12" ht="18.75" x14ac:dyDescent="0.3">
      <c r="A60" s="100"/>
      <c r="B60" s="101"/>
      <c r="C60" s="100"/>
      <c r="D60" s="102"/>
      <c r="E60" s="102"/>
      <c r="F60" s="102"/>
      <c r="G60" s="102"/>
    </row>
    <row r="61" spans="1:12" ht="18.75" x14ac:dyDescent="0.3">
      <c r="A61" s="97"/>
      <c r="B61" s="98"/>
      <c r="C61" s="97"/>
      <c r="D61" s="99"/>
      <c r="E61" s="99"/>
      <c r="F61" s="99"/>
      <c r="G61" s="99"/>
    </row>
    <row r="62" spans="1:12" ht="18.75" x14ac:dyDescent="0.3">
      <c r="A62" s="103"/>
      <c r="B62" s="103"/>
      <c r="C62" s="97"/>
      <c r="D62" s="99"/>
      <c r="E62" s="99"/>
      <c r="F62" s="99"/>
      <c r="G62" s="99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 2019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2019-11-11T09:33:13Z</dcterms:created>
  <dcterms:modified xsi:type="dcterms:W3CDTF">2019-11-11T09:35:00Z</dcterms:modified>
</cp:coreProperties>
</file>