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Blohina\Стандарты раскрытия\"/>
    </mc:Choice>
  </mc:AlternateContent>
  <bookViews>
    <workbookView xWindow="480" yWindow="105" windowWidth="27795" windowHeight="12600" firstSheet="10" activeTab="10"/>
  </bookViews>
  <sheets>
    <sheet name="январь 201" sheetId="2" state="hidden" r:id="rId1"/>
    <sheet name="февраль 2018" sheetId="3" state="hidden" r:id="rId2"/>
    <sheet name="март 2018" sheetId="4" state="hidden" r:id="rId3"/>
    <sheet name="апрель 2018" sheetId="5" state="hidden" r:id="rId4"/>
    <sheet name="май 2018" sheetId="6" state="hidden" r:id="rId5"/>
    <sheet name="июнь 2018" sheetId="7" state="hidden" r:id="rId6"/>
    <sheet name="июль 2018" sheetId="8" state="hidden" r:id="rId7"/>
    <sheet name="август 2018" sheetId="9" state="hidden" r:id="rId8"/>
    <sheet name="сентябрь" sheetId="10" state="hidden" r:id="rId9"/>
    <sheet name="октябрь 2018" sheetId="11" state="hidden" r:id="rId10"/>
    <sheet name="январь 2019" sheetId="13" r:id="rId11"/>
  </sheets>
  <definedNames>
    <definedName name="_xlnm.Print_Area" localSheetId="7">'август 2018'!$A$1:$L$70</definedName>
    <definedName name="_xlnm.Print_Area" localSheetId="3">'апрель 2018'!$A$1:$L$67</definedName>
    <definedName name="_xlnm.Print_Area" localSheetId="6">'июль 2018'!$A$1:$L$70</definedName>
    <definedName name="_xlnm.Print_Area" localSheetId="5">'июнь 2018'!$A$1:$L$70</definedName>
    <definedName name="_xlnm.Print_Area" localSheetId="4">'май 2018'!$A$1:$L$68</definedName>
    <definedName name="_xlnm.Print_Area" localSheetId="2">'март 2018'!$A$1:$L$70</definedName>
    <definedName name="_xlnm.Print_Area" localSheetId="8">сентябрь!$A$1:$L$72</definedName>
    <definedName name="_xlnm.Print_Area" localSheetId="1">'февраль 2018'!$A$1:$L$69</definedName>
    <definedName name="_xlnm.Print_Area" localSheetId="0">'январь 201'!$A$1:$L$71</definedName>
  </definedNames>
  <calcPr calcId="162913"/>
</workbook>
</file>

<file path=xl/calcChain.xml><?xml version="1.0" encoding="utf-8"?>
<calcChain xmlns="http://schemas.openxmlformats.org/spreadsheetml/2006/main">
  <c r="D12" i="13" l="1"/>
  <c r="D9" i="13" l="1"/>
  <c r="D58" i="13" l="1"/>
  <c r="D57" i="13"/>
  <c r="D56" i="13"/>
  <c r="D55" i="13"/>
  <c r="D54" i="13"/>
  <c r="D53" i="13"/>
  <c r="D52" i="13"/>
  <c r="D51" i="13"/>
  <c r="D50" i="13"/>
  <c r="D49" i="13"/>
  <c r="D48" i="13"/>
  <c r="D47" i="13"/>
  <c r="D46" i="13"/>
  <c r="D45" i="13"/>
  <c r="D44" i="13"/>
  <c r="D43" i="13"/>
  <c r="D42" i="13"/>
  <c r="D41" i="13"/>
  <c r="D40" i="13"/>
  <c r="D39" i="13"/>
  <c r="D38" i="13"/>
  <c r="D37" i="13"/>
  <c r="D36" i="13"/>
  <c r="D35" i="13"/>
  <c r="D34" i="13"/>
  <c r="D33" i="13"/>
  <c r="D32" i="13"/>
  <c r="D31" i="13"/>
  <c r="D30" i="13"/>
  <c r="D29" i="13"/>
  <c r="D28" i="13"/>
  <c r="D27" i="13"/>
  <c r="D26" i="13"/>
  <c r="D25" i="13"/>
  <c r="D24" i="13"/>
  <c r="D23" i="13"/>
  <c r="D22" i="13"/>
  <c r="D21" i="13"/>
  <c r="D20" i="13"/>
  <c r="D19" i="13"/>
  <c r="D18" i="13"/>
  <c r="D17" i="13"/>
  <c r="D16" i="13"/>
  <c r="D15" i="13"/>
  <c r="D13" i="13"/>
  <c r="H11" i="13"/>
  <c r="G11" i="13"/>
  <c r="D10" i="13"/>
  <c r="H8" i="13"/>
  <c r="G8" i="13"/>
  <c r="F8" i="13"/>
  <c r="E8" i="13"/>
  <c r="D11" i="13" l="1"/>
  <c r="D8" i="13"/>
  <c r="H11" i="11"/>
  <c r="G11" i="11"/>
  <c r="D12" i="11"/>
  <c r="E8" i="11" l="1"/>
  <c r="D9" i="11" l="1"/>
  <c r="D15" i="11"/>
  <c r="D61" i="11" l="1"/>
  <c r="D60" i="11"/>
  <c r="D59" i="11"/>
  <c r="D58" i="11"/>
  <c r="D57" i="11"/>
  <c r="D56" i="11"/>
  <c r="D55" i="11"/>
  <c r="D54" i="11"/>
  <c r="D53" i="11"/>
  <c r="D52" i="11"/>
  <c r="D51" i="11"/>
  <c r="D50" i="11"/>
  <c r="D49" i="11"/>
  <c r="D48" i="11"/>
  <c r="D47" i="11"/>
  <c r="D46" i="11"/>
  <c r="D45" i="11"/>
  <c r="D44" i="11"/>
  <c r="D43" i="11"/>
  <c r="D42" i="11"/>
  <c r="D41" i="11"/>
  <c r="D40" i="11"/>
  <c r="D39" i="11"/>
  <c r="D38" i="11"/>
  <c r="D37" i="11"/>
  <c r="D36" i="11"/>
  <c r="D35" i="11"/>
  <c r="D34" i="11"/>
  <c r="D33" i="11"/>
  <c r="D32" i="11"/>
  <c r="D31" i="11"/>
  <c r="D30" i="11"/>
  <c r="D29" i="11"/>
  <c r="D28" i="11"/>
  <c r="D27" i="11"/>
  <c r="D26" i="11"/>
  <c r="D25" i="11"/>
  <c r="D24" i="11"/>
  <c r="D23" i="11"/>
  <c r="D22" i="11"/>
  <c r="D21" i="11"/>
  <c r="D20" i="11"/>
  <c r="D19" i="11"/>
  <c r="D18" i="11"/>
  <c r="D17" i="11"/>
  <c r="D16" i="11"/>
  <c r="D13" i="11"/>
  <c r="D11" i="11"/>
  <c r="D10" i="11"/>
  <c r="H8" i="11"/>
  <c r="G8" i="11"/>
  <c r="F8" i="11"/>
  <c r="D8" i="11" l="1"/>
  <c r="F8" i="10"/>
  <c r="G8" i="10"/>
  <c r="H8" i="10"/>
  <c r="E8" i="10"/>
  <c r="D8" i="10"/>
  <c r="D11" i="10" l="1"/>
  <c r="D60" i="10"/>
  <c r="D59" i="10"/>
  <c r="D9" i="10" l="1"/>
  <c r="D10" i="10"/>
  <c r="D12" i="10"/>
  <c r="D13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42" i="10"/>
  <c r="D43" i="10"/>
  <c r="D44" i="10"/>
  <c r="D45" i="10"/>
  <c r="D46" i="10"/>
  <c r="D47" i="10"/>
  <c r="D48" i="10"/>
  <c r="D49" i="10"/>
  <c r="D50" i="10"/>
  <c r="D51" i="10"/>
  <c r="D52" i="10"/>
  <c r="D53" i="10"/>
  <c r="D54" i="10"/>
  <c r="D55" i="10"/>
  <c r="D56" i="10"/>
  <c r="D57" i="10"/>
  <c r="D58" i="10"/>
  <c r="D61" i="10"/>
  <c r="D59" i="9" l="1"/>
  <c r="D58" i="9"/>
  <c r="D57" i="9"/>
  <c r="D56" i="9"/>
  <c r="D55" i="9"/>
  <c r="D54" i="9"/>
  <c r="D53" i="9"/>
  <c r="D52" i="9"/>
  <c r="D51" i="9"/>
  <c r="D50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9" i="9"/>
  <c r="D28" i="9"/>
  <c r="D27" i="9"/>
  <c r="D26" i="9"/>
  <c r="D25" i="9"/>
  <c r="D24" i="9"/>
  <c r="D23" i="9"/>
  <c r="D22" i="9"/>
  <c r="D21" i="9"/>
  <c r="D20" i="9"/>
  <c r="D19" i="9"/>
  <c r="D18" i="9"/>
  <c r="D17" i="9"/>
  <c r="D16" i="9"/>
  <c r="D15" i="9"/>
  <c r="D13" i="9"/>
  <c r="D12" i="9"/>
  <c r="D11" i="9"/>
  <c r="D10" i="9"/>
  <c r="D9" i="9"/>
  <c r="D8" i="9"/>
  <c r="D59" i="8" l="1"/>
  <c r="D58" i="8"/>
  <c r="D57" i="8"/>
  <c r="D56" i="8"/>
  <c r="D55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3" i="8"/>
  <c r="D12" i="8"/>
  <c r="D11" i="8"/>
  <c r="D10" i="8"/>
  <c r="D9" i="8"/>
  <c r="D8" i="8"/>
  <c r="D58" i="7" l="1"/>
  <c r="D59" i="7"/>
  <c r="D57" i="7" l="1"/>
  <c r="D56" i="7"/>
  <c r="D55" i="7"/>
  <c r="D54" i="7"/>
  <c r="D53" i="7"/>
  <c r="D52" i="7"/>
  <c r="D51" i="7"/>
  <c r="D50" i="7"/>
  <c r="D49" i="7"/>
  <c r="D48" i="7"/>
  <c r="D47" i="7"/>
  <c r="D46" i="7"/>
  <c r="D45" i="7"/>
  <c r="D44" i="7"/>
  <c r="D43" i="7"/>
  <c r="D42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3" i="7"/>
  <c r="D12" i="7"/>
  <c r="D11" i="7"/>
  <c r="D10" i="7"/>
  <c r="D9" i="7"/>
  <c r="D8" i="7"/>
  <c r="D57" i="6" l="1"/>
  <c r="D56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3" i="6"/>
  <c r="D12" i="6"/>
  <c r="D11" i="6"/>
  <c r="D10" i="6"/>
  <c r="D9" i="6"/>
  <c r="D8" i="6"/>
  <c r="D57" i="5" l="1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3" i="5"/>
  <c r="D12" i="5"/>
  <c r="D11" i="5"/>
  <c r="D10" i="5"/>
  <c r="D9" i="5"/>
  <c r="D8" i="5"/>
  <c r="D9" i="4" l="1"/>
  <c r="D1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3" i="4"/>
  <c r="D12" i="4"/>
  <c r="D11" i="4"/>
  <c r="D8" i="4"/>
  <c r="D59" i="3" l="1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3" i="3"/>
  <c r="D12" i="3"/>
  <c r="D11" i="3"/>
  <c r="D10" i="3"/>
  <c r="D9" i="3"/>
  <c r="D8" i="3"/>
  <c r="D56" i="2" l="1"/>
  <c r="D57" i="2"/>
  <c r="D58" i="2"/>
  <c r="D59" i="2"/>
  <c r="D53" i="2" l="1"/>
  <c r="D54" i="2"/>
  <c r="D55" i="2"/>
  <c r="D9" i="2" l="1"/>
  <c r="D10" i="2"/>
  <c r="D11" i="2"/>
  <c r="D12" i="2"/>
  <c r="D13" i="2"/>
  <c r="D8" i="2"/>
  <c r="D16" i="2" l="1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15" i="2"/>
</calcChain>
</file>

<file path=xl/sharedStrings.xml><?xml version="1.0" encoding="utf-8"?>
<sst xmlns="http://schemas.openxmlformats.org/spreadsheetml/2006/main" count="1321" uniqueCount="101">
  <si>
    <t>№</t>
  </si>
  <si>
    <t>Наименование сетевой организации</t>
  </si>
  <si>
    <t>Наименование тарифной группы</t>
  </si>
  <si>
    <t>ВН</t>
  </si>
  <si>
    <t>СН1</t>
  </si>
  <si>
    <t>СН2</t>
  </si>
  <si>
    <t>НН</t>
  </si>
  <si>
    <t>ПАО "МРСК"</t>
  </si>
  <si>
    <t>Всего</t>
  </si>
  <si>
    <t>Прочие</t>
  </si>
  <si>
    <t>Население</t>
  </si>
  <si>
    <t>ЗАО "НЭСК"</t>
  </si>
  <si>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</si>
  <si>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</si>
  <si>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Мощность (МВт)</t>
  </si>
  <si>
    <t>Полезный отпуск всего  (млн.кВт.ч)</t>
  </si>
  <si>
    <t xml:space="preserve"> Полезный отпуск по уровням напряжения (млн.кВт.ч)</t>
  </si>
  <si>
    <t>АО "НПП "Алмаз"</t>
  </si>
  <si>
    <t>ООО "Группа Север"</t>
  </si>
  <si>
    <t>ООО "Территориальная электросетевая компания"</t>
  </si>
  <si>
    <t>ООО "ЭнергоТранс"</t>
  </si>
  <si>
    <t>МУП ЖКХ ГО ЗАТО Светлый</t>
  </si>
  <si>
    <t>ООО "Объединенная Электросетевая Компания"</t>
  </si>
  <si>
    <t>ООО "ПСК"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</si>
  <si>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</si>
  <si>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</si>
  <si>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</si>
  <si>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</si>
  <si>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"СМЮРЭК"</t>
  </si>
  <si>
    <t>ООО "Балашовская распределительная компания"</t>
  </si>
  <si>
    <t>ОАО "Облкоммунэнерго"</t>
  </si>
  <si>
    <t>ОАО "ОБЪЕДИНЕННАЯ ЭНЕРГЕТИЧЕСКАЯ КОМПАНИЯ"</t>
  </si>
  <si>
    <t>Общество с ограниченной ответственностью "Электро Сетевая Компания "ВОЛГА"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</si>
  <si>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</si>
  <si>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</si>
  <si>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</si>
  <si>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>ООО "ОБЪЕДИНЕННАЯ ЭНЕРГЕТИЧЕСКАЯ КОМПАНИЯ"</t>
  </si>
  <si>
    <t>ООО "Поволжская электро-сетевая компания"</t>
  </si>
  <si>
    <t>ООО "Поток"</t>
  </si>
  <si>
    <t>ООО "Промэнерго"</t>
  </si>
  <si>
    <t>ООО "Саратовская энергосетевая компания"</t>
  </si>
  <si>
    <t>ООО "Сервисное обслуживание предприятий оптовой торговли РОПТ"</t>
  </si>
  <si>
    <t>ООО "СПП Ритейл"</t>
  </si>
  <si>
    <t>ООО "Транзит-2000"</t>
  </si>
  <si>
    <t>ООО "Электросетевая компания"</t>
  </si>
  <si>
    <t>ООО "ЭЛЕКТРОСЕТЬ 64"</t>
  </si>
  <si>
    <t>ООО "Электросеть"</t>
  </si>
  <si>
    <t>ООО "ЭлектроСфера"</t>
  </si>
  <si>
    <t>ООО "Элтрейт"</t>
  </si>
  <si>
    <t>ООО "Энергогаз-Групп"</t>
  </si>
  <si>
    <t>ООО "ЭСКо"</t>
  </si>
  <si>
    <t>АО "Саратовстройстекло"</t>
  </si>
  <si>
    <t>Оборонэнерго</t>
  </si>
  <si>
    <t>Адрес средства массовой информации: http://www.e-disclosure.ru/portal/company.aspx?id=3346</t>
  </si>
  <si>
    <t>Операционный  директор</t>
  </si>
  <si>
    <t>Э.Н. Екимова</t>
  </si>
  <si>
    <t>Зайцева Н.М., 34-09</t>
  </si>
  <si>
    <t>ООО "СК Центр-Энерго"</t>
  </si>
  <si>
    <t>ООО "СТЭК"</t>
  </si>
  <si>
    <t>за Январь 2018 года</t>
  </si>
  <si>
    <t>Дата опубликования:  12.02.2018</t>
  </si>
  <si>
    <t>Дата перенесения на материальный носитель:  12.02.2018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</si>
  <si>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</si>
  <si>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"ТРАНСПОРТНАЯ ЭНЕРГО КОМПАНИЯ"</t>
  </si>
  <si>
    <t xml:space="preserve">ООО "Объединенная сетевая компания "ЭНЕРГО-СОЮЗ" </t>
  </si>
  <si>
    <t>ООО "Регионэлектросеть"</t>
  </si>
  <si>
    <t>ООО "Садоводческие электросети и коммуникации"</t>
  </si>
  <si>
    <t>ООО "СОЭСК"</t>
  </si>
  <si>
    <t>за февраль 2018 года</t>
  </si>
  <si>
    <t xml:space="preserve">ООО "Объединенная Сетевая Компания "ЭНЕРГО-СОЮЗ" </t>
  </si>
  <si>
    <t>за март 2018 года</t>
  </si>
  <si>
    <t>Дата опубликования:  12.03.2018</t>
  </si>
  <si>
    <t>Дата перенесения на материальный носитель:  12.03.2018</t>
  </si>
  <si>
    <t>Дата опубликования:  10.04.2018</t>
  </si>
  <si>
    <t>Дата перенесения на материальный носитель:  10.04.2018</t>
  </si>
  <si>
    <t>за Апрель 2018 года</t>
  </si>
  <si>
    <t>Общество с ограниченной ответственностью "Саратовская  территориальная сетевая компания"</t>
  </si>
  <si>
    <t>Дата опубликования:  10.05.2018</t>
  </si>
  <si>
    <t>Дата перенесения на материальный носитель:  11.05.2018</t>
  </si>
  <si>
    <t>за Май 2018 года</t>
  </si>
  <si>
    <t>Дата опубликования:  09.06.2018</t>
  </si>
  <si>
    <t>Дата перенесения на материальный носитель:  13.06.2018</t>
  </si>
  <si>
    <t>за Июнь 2018 года</t>
  </si>
  <si>
    <t>Дата опубликования:  10.07.2018</t>
  </si>
  <si>
    <t>Дата перенесения на материальный носитель:  10.07.2018</t>
  </si>
  <si>
    <t>за Июль 2018 года</t>
  </si>
  <si>
    <t>Дата опубликования:  10.08.2018</t>
  </si>
  <si>
    <t>Дата перенесения на материальный носитель:  10.08.2018</t>
  </si>
  <si>
    <t>за Август 2018 года</t>
  </si>
  <si>
    <t>Дата опубликования:  10.09.2018</t>
  </si>
  <si>
    <t>Дата перенесения на материальный носитель:  10.09.2018</t>
  </si>
  <si>
    <t>за Сентябрь 2018 года</t>
  </si>
  <si>
    <t>ОАО "РЖД"</t>
  </si>
  <si>
    <t>Дата опубликования:  10.10.2018</t>
  </si>
  <si>
    <t>Дата перенесения на материальный носитель:  10.10.2018</t>
  </si>
  <si>
    <t>Директор по реализации электроэнергии и мощности</t>
  </si>
  <si>
    <t>Д.М. Болотин</t>
  </si>
  <si>
    <t>за Октябрь 2018 года</t>
  </si>
  <si>
    <t>Дата опубликования:  12.11.2018</t>
  </si>
  <si>
    <t>Дата перенесения на материальный носитель:  12.11.2018</t>
  </si>
  <si>
    <t>за Январь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</si>
</sst>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000"/>
    <numFmt numFmtId="166" formatCode="#,##0.00000"/>
    <numFmt numFmtId="167" formatCode="0.00000"/>
  </numFmts>
  <fonts count="35" x14ac:knownFonts="1"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8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4" fontId="12" fillId="2" borderId="19" applyBorder="0">
      <alignment horizontal="right"/>
    </xf>
    <xf numFmtId="0" fontId="1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5" fillId="8" borderId="30" applyNumberFormat="0" applyAlignment="0" applyProtection="0"/>
    <xf numFmtId="0" fontId="16" fillId="21" borderId="31" applyNumberFormat="0" applyAlignment="0" applyProtection="0"/>
    <xf numFmtId="0" fontId="17" fillId="21" borderId="30" applyNumberFormat="0" applyAlignment="0" applyProtection="0"/>
    <xf numFmtId="0" fontId="18" fillId="0" borderId="32" applyNumberFormat="0" applyFill="0" applyAlignment="0" applyProtection="0"/>
    <xf numFmtId="0" fontId="19" fillId="0" borderId="33" applyNumberFormat="0" applyFill="0" applyAlignment="0" applyProtection="0"/>
    <xf numFmtId="0" fontId="20" fillId="0" borderId="34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22" borderId="36" applyNumberFormat="0" applyAlignment="0" applyProtection="0"/>
    <xf numFmtId="0" fontId="23" fillId="0" borderId="0" applyNumberFormat="0" applyFill="0" applyBorder="0" applyAlignment="0" applyProtection="0"/>
    <xf numFmtId="0" fontId="24" fillId="23" borderId="0" applyNumberFormat="0" applyBorder="0" applyAlignment="0" applyProtection="0"/>
    <xf numFmtId="0" fontId="25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" fillId="24" borderId="37" applyNumberFormat="0" applyFont="0" applyAlignment="0" applyProtection="0"/>
    <xf numFmtId="0" fontId="27" fillId="0" borderId="38" applyNumberFormat="0" applyFill="0" applyAlignment="0" applyProtection="0"/>
    <xf numFmtId="0" fontId="28" fillId="0" borderId="0" applyNumberFormat="0" applyFill="0" applyBorder="0" applyAlignment="0" applyProtection="0"/>
    <xf numFmtId="0" fontId="29" fillId="5" borderId="0" applyNumberFormat="0" applyBorder="0" applyAlignment="0" applyProtection="0"/>
  </cellStyleXfs>
  <cellXfs count="193">
    <xf numFmtId="0" fontId="0" fillId="0" borderId="0" xfId="0"/>
    <xf numFmtId="0" fontId="7" fillId="0" borderId="0" xfId="0" applyFont="1"/>
    <xf numFmtId="0" fontId="8" fillId="0" borderId="0" xfId="1" applyFont="1" applyFill="1"/>
    <xf numFmtId="0" fontId="8" fillId="0" borderId="0" xfId="1" applyFont="1" applyFill="1" applyAlignment="1">
      <alignment vertical="center"/>
    </xf>
    <xf numFmtId="0" fontId="5" fillId="0" borderId="8" xfId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horizontal="center" vertical="center"/>
    </xf>
    <xf numFmtId="0" fontId="8" fillId="0" borderId="11" xfId="2" applyFont="1" applyFill="1" applyBorder="1" applyAlignment="1">
      <alignment horizontal="center" vertical="center" wrapText="1"/>
    </xf>
    <xf numFmtId="166" fontId="8" fillId="0" borderId="13" xfId="1" applyNumberFormat="1" applyFont="1" applyFill="1" applyBorder="1" applyAlignment="1">
      <alignment horizontal="center" vertical="center"/>
    </xf>
    <xf numFmtId="166" fontId="8" fillId="0" borderId="14" xfId="1" applyNumberFormat="1" applyFont="1" applyFill="1" applyBorder="1" applyAlignment="1">
      <alignment horizontal="center" vertical="center"/>
    </xf>
    <xf numFmtId="165" fontId="8" fillId="0" borderId="14" xfId="1" applyNumberFormat="1" applyFont="1" applyFill="1" applyBorder="1" applyAlignment="1">
      <alignment horizontal="center" vertical="center"/>
    </xf>
    <xf numFmtId="166" fontId="8" fillId="0" borderId="15" xfId="1" applyNumberFormat="1" applyFont="1" applyFill="1" applyBorder="1" applyAlignment="1">
      <alignment horizontal="center" vertical="center"/>
    </xf>
    <xf numFmtId="0" fontId="8" fillId="0" borderId="16" xfId="2" applyFont="1" applyFill="1" applyBorder="1" applyAlignment="1">
      <alignment horizontal="center" vertical="center" wrapText="1"/>
    </xf>
    <xf numFmtId="166" fontId="8" fillId="0" borderId="18" xfId="1" applyNumberFormat="1" applyFont="1" applyFill="1" applyBorder="1" applyAlignment="1">
      <alignment horizontal="center" vertical="center"/>
    </xf>
    <xf numFmtId="166" fontId="8" fillId="0" borderId="19" xfId="1" applyNumberFormat="1" applyFont="1" applyFill="1" applyBorder="1" applyAlignment="1">
      <alignment horizontal="center" vertical="center"/>
    </xf>
    <xf numFmtId="165" fontId="8" fillId="0" borderId="19" xfId="1" applyNumberFormat="1" applyFont="1" applyFill="1" applyBorder="1" applyAlignment="1">
      <alignment horizontal="center" vertical="center"/>
    </xf>
    <xf numFmtId="166" fontId="8" fillId="0" borderId="20" xfId="1" applyNumberFormat="1" applyFont="1" applyFill="1" applyBorder="1" applyAlignment="1">
      <alignment horizontal="center" vertical="center"/>
    </xf>
    <xf numFmtId="0" fontId="8" fillId="0" borderId="21" xfId="2" applyFont="1" applyFill="1" applyBorder="1" applyAlignment="1">
      <alignment horizontal="center" vertical="center" wrapText="1"/>
    </xf>
    <xf numFmtId="166" fontId="8" fillId="0" borderId="23" xfId="1" applyNumberFormat="1" applyFont="1" applyFill="1" applyBorder="1" applyAlignment="1">
      <alignment horizontal="center" vertical="center"/>
    </xf>
    <xf numFmtId="166" fontId="8" fillId="0" borderId="24" xfId="1" applyNumberFormat="1" applyFont="1" applyFill="1" applyBorder="1" applyAlignment="1">
      <alignment horizontal="center" vertical="center"/>
    </xf>
    <xf numFmtId="165" fontId="8" fillId="0" borderId="24" xfId="1" applyNumberFormat="1" applyFont="1" applyFill="1" applyBorder="1" applyAlignment="1">
      <alignment horizontal="center" vertical="center"/>
    </xf>
    <xf numFmtId="166" fontId="8" fillId="0" borderId="25" xfId="1" applyNumberFormat="1" applyFont="1" applyFill="1" applyBorder="1" applyAlignment="1">
      <alignment horizontal="center" vertical="center"/>
    </xf>
    <xf numFmtId="3" fontId="8" fillId="0" borderId="13" xfId="1" applyNumberFormat="1" applyFont="1" applyFill="1" applyBorder="1" applyAlignment="1">
      <alignment vertical="center"/>
    </xf>
    <xf numFmtId="3" fontId="8" fillId="0" borderId="14" xfId="1" applyNumberFormat="1" applyFont="1" applyFill="1" applyBorder="1" applyAlignment="1">
      <alignment vertical="center"/>
    </xf>
    <xf numFmtId="3" fontId="8" fillId="0" borderId="18" xfId="1" applyNumberFormat="1" applyFont="1" applyFill="1" applyBorder="1" applyAlignment="1">
      <alignment vertical="center"/>
    </xf>
    <xf numFmtId="3" fontId="8" fillId="0" borderId="19" xfId="1" applyNumberFormat="1" applyFont="1" applyFill="1" applyBorder="1" applyAlignment="1">
      <alignment vertical="center"/>
    </xf>
    <xf numFmtId="3" fontId="8" fillId="0" borderId="23" xfId="1" applyNumberFormat="1" applyFont="1" applyFill="1" applyBorder="1" applyAlignment="1">
      <alignment vertical="center"/>
    </xf>
    <xf numFmtId="3" fontId="8" fillId="0" borderId="24" xfId="1" applyNumberFormat="1" applyFont="1" applyFill="1" applyBorder="1" applyAlignment="1">
      <alignment vertical="center"/>
    </xf>
    <xf numFmtId="0" fontId="5" fillId="0" borderId="0" xfId="1" applyFont="1" applyFill="1" applyAlignment="1">
      <alignment horizontal="center" vertical="center" wrapText="1"/>
    </xf>
    <xf numFmtId="0" fontId="7" fillId="0" borderId="19" xfId="0" applyFont="1" applyBorder="1"/>
    <xf numFmtId="0" fontId="7" fillId="0" borderId="14" xfId="0" applyFont="1" applyBorder="1"/>
    <xf numFmtId="0" fontId="7" fillId="0" borderId="24" xfId="0" applyFont="1" applyBorder="1"/>
    <xf numFmtId="0" fontId="7" fillId="0" borderId="11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167" fontId="9" fillId="0" borderId="11" xfId="0" applyNumberFormat="1" applyFont="1" applyBorder="1" applyAlignment="1">
      <alignment horizontal="center"/>
    </xf>
    <xf numFmtId="167" fontId="9" fillId="0" borderId="16" xfId="0" applyNumberFormat="1" applyFont="1" applyBorder="1" applyAlignment="1">
      <alignment horizontal="center"/>
    </xf>
    <xf numFmtId="167" fontId="9" fillId="0" borderId="21" xfId="0" applyNumberFormat="1" applyFont="1" applyBorder="1" applyAlignment="1">
      <alignment horizontal="center"/>
    </xf>
    <xf numFmtId="167" fontId="6" fillId="0" borderId="14" xfId="0" applyNumberFormat="1" applyFont="1" applyBorder="1" applyAlignment="1">
      <alignment horizontal="center"/>
    </xf>
    <xf numFmtId="167" fontId="6" fillId="0" borderId="15" xfId="0" applyNumberFormat="1" applyFont="1" applyBorder="1" applyAlignment="1">
      <alignment horizontal="center"/>
    </xf>
    <xf numFmtId="167" fontId="6" fillId="0" borderId="19" xfId="0" applyNumberFormat="1" applyFont="1" applyBorder="1" applyAlignment="1">
      <alignment horizontal="center"/>
    </xf>
    <xf numFmtId="167" fontId="6" fillId="0" borderId="20" xfId="0" applyNumberFormat="1" applyFont="1" applyBorder="1" applyAlignment="1">
      <alignment horizontal="center"/>
    </xf>
    <xf numFmtId="0" fontId="7" fillId="0" borderId="15" xfId="0" applyFont="1" applyBorder="1"/>
    <xf numFmtId="0" fontId="7" fillId="0" borderId="20" xfId="0" applyFont="1" applyBorder="1"/>
    <xf numFmtId="0" fontId="7" fillId="0" borderId="25" xfId="0" applyFont="1" applyBorder="1"/>
    <xf numFmtId="0" fontId="7" fillId="0" borderId="0" xfId="0" applyFont="1" applyAlignment="1">
      <alignment horizontal="center" wrapText="1"/>
    </xf>
    <xf numFmtId="166" fontId="8" fillId="0" borderId="13" xfId="1" applyNumberFormat="1" applyFont="1" applyFill="1" applyBorder="1" applyAlignment="1">
      <alignment vertical="center"/>
    </xf>
    <xf numFmtId="166" fontId="8" fillId="0" borderId="14" xfId="1" applyNumberFormat="1" applyFont="1" applyFill="1" applyBorder="1" applyAlignment="1">
      <alignment vertical="center"/>
    </xf>
    <xf numFmtId="166" fontId="8" fillId="0" borderId="18" xfId="1" applyNumberFormat="1" applyFont="1" applyFill="1" applyBorder="1" applyAlignment="1">
      <alignment vertical="center"/>
    </xf>
    <xf numFmtId="166" fontId="8" fillId="0" borderId="19" xfId="1" applyNumberFormat="1" applyFont="1" applyFill="1" applyBorder="1" applyAlignment="1">
      <alignment vertical="center"/>
    </xf>
    <xf numFmtId="166" fontId="8" fillId="0" borderId="23" xfId="1" applyNumberFormat="1" applyFont="1" applyFill="1" applyBorder="1" applyAlignment="1">
      <alignment vertical="center"/>
    </xf>
    <xf numFmtId="166" fontId="8" fillId="0" borderId="24" xfId="1" applyNumberFormat="1" applyFont="1" applyFill="1" applyBorder="1" applyAlignment="1">
      <alignment vertical="center"/>
    </xf>
    <xf numFmtId="0" fontId="10" fillId="0" borderId="0" xfId="1" applyFont="1" applyFill="1"/>
    <xf numFmtId="0" fontId="10" fillId="0" borderId="0" xfId="1" applyFont="1" applyFill="1" applyAlignment="1">
      <alignment wrapText="1"/>
    </xf>
    <xf numFmtId="0" fontId="11" fillId="0" borderId="0" xfId="1" applyFont="1" applyFill="1"/>
    <xf numFmtId="0" fontId="11" fillId="0" borderId="0" xfId="1" applyFont="1" applyFill="1" applyBorder="1" applyAlignment="1">
      <alignment vertical="center"/>
    </xf>
    <xf numFmtId="0" fontId="6" fillId="0" borderId="11" xfId="1" applyFont="1" applyFill="1" applyBorder="1" applyAlignment="1">
      <alignment wrapText="1"/>
    </xf>
    <xf numFmtId="0" fontId="6" fillId="0" borderId="16" xfId="1" applyFont="1" applyFill="1" applyBorder="1" applyAlignment="1">
      <alignment wrapText="1"/>
    </xf>
    <xf numFmtId="166" fontId="5" fillId="0" borderId="39" xfId="1" applyNumberFormat="1" applyFont="1" applyFill="1" applyBorder="1" applyAlignment="1">
      <alignment horizontal="center" vertical="center"/>
    </xf>
    <xf numFmtId="166" fontId="5" fillId="0" borderId="11" xfId="1" applyNumberFormat="1" applyFont="1" applyFill="1" applyBorder="1" applyAlignment="1">
      <alignment horizontal="center" vertical="center"/>
    </xf>
    <xf numFmtId="166" fontId="5" fillId="0" borderId="16" xfId="1" applyNumberFormat="1" applyFont="1" applyFill="1" applyBorder="1" applyAlignment="1">
      <alignment horizontal="center" vertical="center"/>
    </xf>
    <xf numFmtId="0" fontId="6" fillId="0" borderId="40" xfId="1" applyFont="1" applyFill="1" applyBorder="1" applyAlignment="1">
      <alignment wrapText="1"/>
    </xf>
    <xf numFmtId="167" fontId="6" fillId="0" borderId="42" xfId="0" applyNumberFormat="1" applyFont="1" applyBorder="1" applyAlignment="1">
      <alignment horizontal="center"/>
    </xf>
    <xf numFmtId="167" fontId="6" fillId="0" borderId="43" xfId="0" applyNumberFormat="1" applyFont="1" applyBorder="1" applyAlignment="1">
      <alignment horizontal="center"/>
    </xf>
    <xf numFmtId="0" fontId="7" fillId="0" borderId="42" xfId="0" applyFont="1" applyBorder="1"/>
    <xf numFmtId="0" fontId="7" fillId="0" borderId="43" xfId="0" applyFont="1" applyBorder="1"/>
    <xf numFmtId="166" fontId="5" fillId="0" borderId="26" xfId="1" applyNumberFormat="1" applyFont="1" applyFill="1" applyBorder="1" applyAlignment="1">
      <alignment horizontal="center" vertical="center"/>
    </xf>
    <xf numFmtId="0" fontId="7" fillId="0" borderId="40" xfId="0" applyFont="1" applyBorder="1" applyAlignment="1">
      <alignment horizontal="center"/>
    </xf>
    <xf numFmtId="167" fontId="9" fillId="0" borderId="40" xfId="0" applyNumberFormat="1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16" xfId="0" applyFont="1" applyBorder="1" applyAlignment="1">
      <alignment horizontal="left" wrapText="1"/>
    </xf>
    <xf numFmtId="0" fontId="7" fillId="0" borderId="21" xfId="0" applyFont="1" applyBorder="1" applyAlignment="1">
      <alignment horizontal="left" wrapText="1"/>
    </xf>
    <xf numFmtId="0" fontId="7" fillId="0" borderId="28" xfId="0" applyFont="1" applyBorder="1"/>
    <xf numFmtId="0" fontId="7" fillId="0" borderId="27" xfId="0" applyFont="1" applyBorder="1"/>
    <xf numFmtId="0" fontId="7" fillId="0" borderId="41" xfId="0" applyFont="1" applyBorder="1"/>
    <xf numFmtId="0" fontId="7" fillId="0" borderId="29" xfId="0" applyFont="1" applyBorder="1"/>
    <xf numFmtId="167" fontId="6" fillId="0" borderId="13" xfId="0" applyNumberFormat="1" applyFont="1" applyBorder="1" applyAlignment="1">
      <alignment horizontal="center"/>
    </xf>
    <xf numFmtId="167" fontId="6" fillId="0" borderId="18" xfId="0" applyNumberFormat="1" applyFont="1" applyBorder="1" applyAlignment="1">
      <alignment horizontal="center"/>
    </xf>
    <xf numFmtId="167" fontId="6" fillId="0" borderId="44" xfId="0" applyNumberFormat="1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30" fillId="0" borderId="0" xfId="1" applyFont="1" applyFill="1"/>
    <xf numFmtId="0" fontId="30" fillId="0" borderId="0" xfId="1" applyFont="1" applyFill="1" applyAlignment="1">
      <alignment wrapText="1"/>
    </xf>
    <xf numFmtId="164" fontId="30" fillId="0" borderId="0" xfId="1" applyNumberFormat="1" applyFont="1" applyFill="1" applyBorder="1" applyAlignment="1">
      <alignment vertical="center"/>
    </xf>
    <xf numFmtId="0" fontId="30" fillId="0" borderId="0" xfId="1" applyFont="1" applyFill="1" applyBorder="1" applyAlignment="1">
      <alignment vertical="center"/>
    </xf>
    <xf numFmtId="0" fontId="31" fillId="0" borderId="0" xfId="0" applyFont="1"/>
    <xf numFmtId="0" fontId="32" fillId="0" borderId="0" xfId="1" applyFont="1" applyFill="1"/>
    <xf numFmtId="0" fontId="32" fillId="0" borderId="0" xfId="1" applyFont="1" applyFill="1" applyAlignment="1">
      <alignment wrapText="1"/>
    </xf>
    <xf numFmtId="0" fontId="32" fillId="0" borderId="0" xfId="1" applyFont="1" applyFill="1" applyBorder="1" applyAlignment="1">
      <alignment vertical="center"/>
    </xf>
    <xf numFmtId="166" fontId="4" fillId="0" borderId="11" xfId="1" applyNumberFormat="1" applyFont="1" applyFill="1" applyBorder="1" applyAlignment="1">
      <alignment horizontal="center" vertical="center"/>
    </xf>
    <xf numFmtId="166" fontId="6" fillId="0" borderId="13" xfId="1" applyNumberFormat="1" applyFont="1" applyFill="1" applyBorder="1" applyAlignment="1">
      <alignment horizontal="center" vertical="center"/>
    </xf>
    <xf numFmtId="166" fontId="6" fillId="0" borderId="14" xfId="1" applyNumberFormat="1" applyFont="1" applyFill="1" applyBorder="1" applyAlignment="1">
      <alignment horizontal="center" vertical="center"/>
    </xf>
    <xf numFmtId="166" fontId="6" fillId="0" borderId="15" xfId="1" applyNumberFormat="1" applyFont="1" applyFill="1" applyBorder="1" applyAlignment="1">
      <alignment horizontal="center" vertical="center"/>
    </xf>
    <xf numFmtId="166" fontId="4" fillId="0" borderId="16" xfId="1" applyNumberFormat="1" applyFont="1" applyFill="1" applyBorder="1" applyAlignment="1">
      <alignment horizontal="center" vertical="center"/>
    </xf>
    <xf numFmtId="166" fontId="6" fillId="0" borderId="18" xfId="1" applyNumberFormat="1" applyFont="1" applyFill="1" applyBorder="1" applyAlignment="1">
      <alignment horizontal="center" vertical="center"/>
    </xf>
    <xf numFmtId="166" fontId="6" fillId="0" borderId="19" xfId="1" applyNumberFormat="1" applyFont="1" applyFill="1" applyBorder="1" applyAlignment="1">
      <alignment horizontal="center" vertical="center"/>
    </xf>
    <xf numFmtId="166" fontId="6" fillId="0" borderId="20" xfId="1" applyNumberFormat="1" applyFont="1" applyFill="1" applyBorder="1" applyAlignment="1">
      <alignment horizontal="center" vertical="center"/>
    </xf>
    <xf numFmtId="166" fontId="4" fillId="0" borderId="39" xfId="1" applyNumberFormat="1" applyFont="1" applyFill="1" applyBorder="1" applyAlignment="1">
      <alignment horizontal="center" vertical="center"/>
    </xf>
    <xf numFmtId="166" fontId="6" fillId="0" borderId="23" xfId="1" applyNumberFormat="1" applyFont="1" applyFill="1" applyBorder="1" applyAlignment="1">
      <alignment horizontal="center" vertical="center"/>
    </xf>
    <xf numFmtId="166" fontId="6" fillId="0" borderId="24" xfId="1" applyNumberFormat="1" applyFont="1" applyFill="1" applyBorder="1" applyAlignment="1">
      <alignment horizontal="center" vertical="center"/>
    </xf>
    <xf numFmtId="166" fontId="6" fillId="0" borderId="25" xfId="1" applyNumberFormat="1" applyFont="1" applyFill="1" applyBorder="1" applyAlignment="1">
      <alignment horizontal="center" vertical="center"/>
    </xf>
    <xf numFmtId="166" fontId="6" fillId="0" borderId="13" xfId="1" applyNumberFormat="1" applyFont="1" applyFill="1" applyBorder="1" applyAlignment="1">
      <alignment vertical="center"/>
    </xf>
    <xf numFmtId="166" fontId="6" fillId="0" borderId="14" xfId="1" applyNumberFormat="1" applyFont="1" applyFill="1" applyBorder="1" applyAlignment="1">
      <alignment vertical="center"/>
    </xf>
    <xf numFmtId="166" fontId="6" fillId="0" borderId="18" xfId="1" applyNumberFormat="1" applyFont="1" applyFill="1" applyBorder="1" applyAlignment="1">
      <alignment vertical="center"/>
    </xf>
    <xf numFmtId="166" fontId="6" fillId="0" borderId="19" xfId="1" applyNumberFormat="1" applyFont="1" applyFill="1" applyBorder="1" applyAlignment="1">
      <alignment vertical="center"/>
    </xf>
    <xf numFmtId="166" fontId="4" fillId="0" borderId="26" xfId="1" applyNumberFormat="1" applyFont="1" applyFill="1" applyBorder="1" applyAlignment="1">
      <alignment horizontal="center" vertical="center"/>
    </xf>
    <xf numFmtId="166" fontId="6" fillId="0" borderId="23" xfId="1" applyNumberFormat="1" applyFont="1" applyFill="1" applyBorder="1" applyAlignment="1">
      <alignment vertical="center"/>
    </xf>
    <xf numFmtId="166" fontId="6" fillId="0" borderId="24" xfId="1" applyNumberFormat="1" applyFont="1" applyFill="1" applyBorder="1" applyAlignment="1">
      <alignment vertical="center"/>
    </xf>
    <xf numFmtId="166" fontId="33" fillId="0" borderId="0" xfId="0" applyNumberFormat="1" applyFont="1"/>
    <xf numFmtId="166" fontId="34" fillId="0" borderId="11" xfId="0" applyNumberFormat="1" applyFont="1" applyBorder="1" applyAlignment="1">
      <alignment horizontal="center"/>
    </xf>
    <xf numFmtId="166" fontId="6" fillId="0" borderId="13" xfId="0" applyNumberFormat="1" applyFont="1" applyBorder="1" applyAlignment="1">
      <alignment horizontal="center"/>
    </xf>
    <xf numFmtId="166" fontId="6" fillId="0" borderId="14" xfId="0" applyNumberFormat="1" applyFont="1" applyBorder="1" applyAlignment="1">
      <alignment horizontal="center"/>
    </xf>
    <xf numFmtId="166" fontId="6" fillId="0" borderId="15" xfId="0" applyNumberFormat="1" applyFont="1" applyBorder="1" applyAlignment="1">
      <alignment horizontal="center"/>
    </xf>
    <xf numFmtId="166" fontId="33" fillId="0" borderId="28" xfId="0" applyNumberFormat="1" applyFont="1" applyBorder="1"/>
    <xf numFmtId="166" fontId="33" fillId="0" borderId="14" xfId="0" applyNumberFormat="1" applyFont="1" applyBorder="1"/>
    <xf numFmtId="166" fontId="33" fillId="0" borderId="15" xfId="0" applyNumberFormat="1" applyFont="1" applyBorder="1"/>
    <xf numFmtId="166" fontId="34" fillId="0" borderId="16" xfId="0" applyNumberFormat="1" applyFont="1" applyBorder="1" applyAlignment="1">
      <alignment horizontal="center"/>
    </xf>
    <xf numFmtId="166" fontId="6" fillId="0" borderId="18" xfId="0" applyNumberFormat="1" applyFont="1" applyBorder="1" applyAlignment="1">
      <alignment horizontal="center"/>
    </xf>
    <xf numFmtId="166" fontId="6" fillId="0" borderId="19" xfId="0" applyNumberFormat="1" applyFont="1" applyBorder="1" applyAlignment="1">
      <alignment horizontal="center"/>
    </xf>
    <xf numFmtId="166" fontId="6" fillId="0" borderId="20" xfId="0" applyNumberFormat="1" applyFont="1" applyBorder="1" applyAlignment="1">
      <alignment horizontal="center"/>
    </xf>
    <xf numFmtId="166" fontId="33" fillId="0" borderId="27" xfId="0" applyNumberFormat="1" applyFont="1" applyBorder="1"/>
    <xf numFmtId="166" fontId="33" fillId="0" borderId="19" xfId="0" applyNumberFormat="1" applyFont="1" applyBorder="1"/>
    <xf numFmtId="166" fontId="33" fillId="0" borderId="20" xfId="0" applyNumberFormat="1" applyFont="1" applyBorder="1"/>
    <xf numFmtId="166" fontId="6" fillId="0" borderId="44" xfId="0" applyNumberFormat="1" applyFont="1" applyBorder="1" applyAlignment="1">
      <alignment horizontal="center"/>
    </xf>
    <xf numFmtId="166" fontId="6" fillId="0" borderId="42" xfId="0" applyNumberFormat="1" applyFont="1" applyBorder="1" applyAlignment="1">
      <alignment horizontal="center"/>
    </xf>
    <xf numFmtId="166" fontId="6" fillId="0" borderId="43" xfId="0" applyNumberFormat="1" applyFont="1" applyBorder="1" applyAlignment="1">
      <alignment horizontal="center"/>
    </xf>
    <xf numFmtId="166" fontId="33" fillId="0" borderId="41" xfId="0" applyNumberFormat="1" applyFont="1" applyBorder="1"/>
    <xf numFmtId="166" fontId="33" fillId="0" borderId="42" xfId="0" applyNumberFormat="1" applyFont="1" applyBorder="1"/>
    <xf numFmtId="166" fontId="33" fillId="0" borderId="43" xfId="0" applyNumberFormat="1" applyFont="1" applyBorder="1"/>
    <xf numFmtId="166" fontId="34" fillId="0" borderId="40" xfId="0" applyNumberFormat="1" applyFont="1" applyBorder="1" applyAlignment="1">
      <alignment horizontal="center"/>
    </xf>
    <xf numFmtId="166" fontId="33" fillId="0" borderId="18" xfId="0" applyNumberFormat="1" applyFont="1" applyBorder="1" applyAlignment="1">
      <alignment horizontal="center"/>
    </xf>
    <xf numFmtId="166" fontId="33" fillId="0" borderId="19" xfId="0" applyNumberFormat="1" applyFont="1" applyBorder="1" applyAlignment="1">
      <alignment horizontal="center"/>
    </xf>
    <xf numFmtId="166" fontId="33" fillId="0" borderId="20" xfId="0" applyNumberFormat="1" applyFont="1" applyBorder="1" applyAlignment="1">
      <alignment horizontal="center"/>
    </xf>
    <xf numFmtId="166" fontId="34" fillId="0" borderId="21" xfId="0" applyNumberFormat="1" applyFont="1" applyBorder="1" applyAlignment="1">
      <alignment horizontal="center"/>
    </xf>
    <xf numFmtId="166" fontId="33" fillId="0" borderId="23" xfId="0" applyNumberFormat="1" applyFont="1" applyBorder="1" applyAlignment="1">
      <alignment horizontal="center"/>
    </xf>
    <xf numFmtId="166" fontId="33" fillId="0" borderId="24" xfId="0" applyNumberFormat="1" applyFont="1" applyBorder="1" applyAlignment="1">
      <alignment horizontal="center"/>
    </xf>
    <xf numFmtId="166" fontId="33" fillId="0" borderId="25" xfId="0" applyNumberFormat="1" applyFont="1" applyBorder="1" applyAlignment="1">
      <alignment horizontal="center"/>
    </xf>
    <xf numFmtId="166" fontId="33" fillId="0" borderId="29" xfId="0" applyNumberFormat="1" applyFont="1" applyBorder="1"/>
    <xf numFmtId="166" fontId="33" fillId="0" borderId="24" xfId="0" applyNumberFormat="1" applyFont="1" applyBorder="1"/>
    <xf numFmtId="166" fontId="33" fillId="0" borderId="25" xfId="0" applyNumberFormat="1" applyFont="1" applyBorder="1"/>
    <xf numFmtId="166" fontId="4" fillId="0" borderId="45" xfId="1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166" fontId="34" fillId="0" borderId="0" xfId="0" applyNumberFormat="1" applyFont="1" applyBorder="1" applyAlignment="1">
      <alignment horizontal="center"/>
    </xf>
    <xf numFmtId="166" fontId="33" fillId="0" borderId="0" xfId="0" applyNumberFormat="1" applyFont="1" applyBorder="1" applyAlignment="1">
      <alignment horizontal="center"/>
    </xf>
    <xf numFmtId="166" fontId="33" fillId="0" borderId="0" xfId="0" applyNumberFormat="1" applyFont="1" applyBorder="1"/>
    <xf numFmtId="0" fontId="7" fillId="0" borderId="40" xfId="0" applyFont="1" applyBorder="1" applyAlignment="1">
      <alignment horizontal="left" wrapText="1"/>
    </xf>
    <xf numFmtId="0" fontId="7" fillId="0" borderId="46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166" fontId="34" fillId="0" borderId="46" xfId="0" applyNumberFormat="1" applyFont="1" applyBorder="1" applyAlignment="1">
      <alignment horizontal="center"/>
    </xf>
    <xf numFmtId="166" fontId="34" fillId="0" borderId="47" xfId="0" applyNumberFormat="1" applyFont="1" applyBorder="1" applyAlignment="1">
      <alignment horizontal="center"/>
    </xf>
    <xf numFmtId="166" fontId="34" fillId="0" borderId="49" xfId="0" applyNumberFormat="1" applyFont="1" applyBorder="1" applyAlignment="1">
      <alignment horizontal="center"/>
    </xf>
    <xf numFmtId="166" fontId="33" fillId="0" borderId="13" xfId="0" applyNumberFormat="1" applyFont="1" applyBorder="1"/>
    <xf numFmtId="166" fontId="33" fillId="0" borderId="18" xfId="0" applyNumberFormat="1" applyFont="1" applyBorder="1"/>
    <xf numFmtId="166" fontId="33" fillId="0" borderId="44" xfId="0" applyNumberFormat="1" applyFont="1" applyBorder="1"/>
    <xf numFmtId="166" fontId="33" fillId="0" borderId="23" xfId="0" applyNumberFormat="1" applyFont="1" applyBorder="1"/>
    <xf numFmtId="0" fontId="7" fillId="0" borderId="12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50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6" fillId="0" borderId="51" xfId="1" applyFont="1" applyFill="1" applyBorder="1" applyAlignment="1">
      <alignment wrapText="1"/>
    </xf>
    <xf numFmtId="0" fontId="6" fillId="0" borderId="52" xfId="1" applyFont="1" applyFill="1" applyBorder="1" applyAlignment="1">
      <alignment wrapText="1"/>
    </xf>
    <xf numFmtId="0" fontId="7" fillId="0" borderId="52" xfId="0" applyFont="1" applyBorder="1" applyAlignment="1">
      <alignment horizontal="left" wrapText="1"/>
    </xf>
    <xf numFmtId="0" fontId="7" fillId="0" borderId="53" xfId="0" applyFont="1" applyBorder="1" applyAlignment="1">
      <alignment horizontal="left" wrapText="1"/>
    </xf>
    <xf numFmtId="166" fontId="33" fillId="0" borderId="43" xfId="0" applyNumberFormat="1" applyFont="1" applyBorder="1" applyAlignment="1">
      <alignment horizontal="center"/>
    </xf>
    <xf numFmtId="166" fontId="33" fillId="0" borderId="42" xfId="0" applyNumberFormat="1" applyFont="1" applyBorder="1" applyAlignment="1">
      <alignment horizontal="center"/>
    </xf>
    <xf numFmtId="166" fontId="33" fillId="0" borderId="44" xfId="0" applyNumberFormat="1" applyFont="1" applyBorder="1" applyAlignment="1">
      <alignment horizontal="center"/>
    </xf>
    <xf numFmtId="0" fontId="7" fillId="0" borderId="54" xfId="0" applyFont="1" applyBorder="1" applyAlignment="1">
      <alignment horizontal="left" wrapText="1"/>
    </xf>
    <xf numFmtId="166" fontId="6" fillId="0" borderId="28" xfId="1" applyNumberFormat="1" applyFont="1" applyFill="1" applyBorder="1" applyAlignment="1">
      <alignment horizontal="center" vertical="center"/>
    </xf>
    <xf numFmtId="0" fontId="8" fillId="0" borderId="0" xfId="1" applyFont="1" applyFill="1" applyAlignment="1">
      <alignment horizontal="left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center" vertical="center" wrapText="1"/>
    </xf>
    <xf numFmtId="0" fontId="8" fillId="0" borderId="11" xfId="1" applyNumberFormat="1" applyFont="1" applyFill="1" applyBorder="1" applyAlignment="1">
      <alignment horizontal="center" vertical="center"/>
    </xf>
    <xf numFmtId="49" fontId="8" fillId="0" borderId="16" xfId="1" applyNumberFormat="1" applyFont="1" applyFill="1" applyBorder="1" applyAlignment="1">
      <alignment horizontal="center" vertical="center"/>
    </xf>
    <xf numFmtId="49" fontId="8" fillId="0" borderId="21" xfId="1" applyNumberFormat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0" borderId="26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</cellXfs>
  <cellStyles count="4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Значение" xfId="5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2" xfId="3"/>
    <cellStyle name="Обычный 4" xfId="4"/>
    <cellStyle name="Обычный_СМИ АПРЕЛЬ 2012 год" xfId="1"/>
    <cellStyle name="Обычный_Справка о ходе договорной компании-новая" xfId="2"/>
    <cellStyle name="Плохой 2" xfId="42"/>
    <cellStyle name="Пояснение 2" xfId="43"/>
    <cellStyle name="Примечание 2" xfId="44"/>
    <cellStyle name="Связанная ячейка 2" xfId="45"/>
    <cellStyle name="Стиль 1" xfId="6"/>
    <cellStyle name="Текст предупреждения 2" xfId="46"/>
    <cellStyle name="Хороши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75"/>
  <sheetViews>
    <sheetView topLeftCell="A49" workbookViewId="0">
      <selection activeCell="F24" sqref="F24"/>
    </sheetView>
  </sheetViews>
  <sheetFormatPr defaultRowHeight="15.75" x14ac:dyDescent="0.25"/>
  <cols>
    <col min="1" max="1" width="5.5703125" style="1" customWidth="1"/>
    <col min="2" max="2" width="31.710937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84" t="s">
        <v>12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3" spans="1:12" x14ac:dyDescent="0.25">
      <c r="A3" s="185" t="s">
        <v>13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x14ac:dyDescent="0.25">
      <c r="A4" s="185" t="s">
        <v>59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ht="9.75" customHeight="1" thickBot="1" x14ac:dyDescent="0.3">
      <c r="A5" s="2"/>
      <c r="B5" s="28"/>
      <c r="C5" s="186"/>
      <c r="D5" s="186"/>
      <c r="E5" s="186"/>
      <c r="F5" s="186"/>
      <c r="G5" s="3"/>
      <c r="H5" s="3"/>
    </row>
    <row r="6" spans="1:12" ht="24" customHeight="1" thickBot="1" x14ac:dyDescent="0.3">
      <c r="A6" s="187" t="s">
        <v>0</v>
      </c>
      <c r="B6" s="189" t="s">
        <v>1</v>
      </c>
      <c r="C6" s="191" t="s">
        <v>2</v>
      </c>
      <c r="D6" s="191" t="s">
        <v>15</v>
      </c>
      <c r="E6" s="181" t="s">
        <v>16</v>
      </c>
      <c r="F6" s="182"/>
      <c r="G6" s="182"/>
      <c r="H6" s="183"/>
      <c r="I6" s="181" t="s">
        <v>14</v>
      </c>
      <c r="J6" s="182"/>
      <c r="K6" s="182"/>
      <c r="L6" s="183"/>
    </row>
    <row r="7" spans="1:12" ht="33" customHeight="1" thickBot="1" x14ac:dyDescent="0.3">
      <c r="A7" s="188"/>
      <c r="B7" s="190"/>
      <c r="C7" s="192"/>
      <c r="D7" s="192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8">
        <v>1</v>
      </c>
      <c r="B8" s="175" t="s">
        <v>7</v>
      </c>
      <c r="C8" s="7" t="s">
        <v>8</v>
      </c>
      <c r="D8" s="59">
        <f>SUM(E8:H8)</f>
        <v>400.205107</v>
      </c>
      <c r="E8" s="8">
        <v>125.467291</v>
      </c>
      <c r="F8" s="9">
        <v>20.764344000000001</v>
      </c>
      <c r="G8" s="9">
        <v>93.80547</v>
      </c>
      <c r="H8" s="11">
        <v>160.168002</v>
      </c>
      <c r="I8" s="8"/>
      <c r="J8" s="9"/>
      <c r="K8" s="9"/>
      <c r="L8" s="11"/>
    </row>
    <row r="9" spans="1:12" x14ac:dyDescent="0.25">
      <c r="A9" s="179"/>
      <c r="B9" s="176"/>
      <c r="C9" s="12" t="s">
        <v>9</v>
      </c>
      <c r="D9" s="60">
        <f t="shared" ref="D9:D13" si="0">SUM(E9:H9)</f>
        <v>269.52040599999998</v>
      </c>
      <c r="E9" s="13">
        <v>125.064967</v>
      </c>
      <c r="F9" s="14">
        <v>20.305502000000001</v>
      </c>
      <c r="G9" s="14">
        <v>82.578299000000001</v>
      </c>
      <c r="H9" s="16">
        <v>41.571638</v>
      </c>
      <c r="I9" s="13">
        <v>222.18100000000004</v>
      </c>
      <c r="J9" s="14">
        <v>32.145000000000003</v>
      </c>
      <c r="K9" s="14">
        <v>29.016000000000005</v>
      </c>
      <c r="L9" s="16">
        <v>0.87499999999999967</v>
      </c>
    </row>
    <row r="10" spans="1:12" ht="17.25" customHeight="1" thickBot="1" x14ac:dyDescent="0.3">
      <c r="A10" s="180"/>
      <c r="B10" s="177"/>
      <c r="C10" s="17" t="s">
        <v>10</v>
      </c>
      <c r="D10" s="58">
        <f t="shared" si="0"/>
        <v>130.68470099999999</v>
      </c>
      <c r="E10" s="18">
        <v>0.40232400000000001</v>
      </c>
      <c r="F10" s="19">
        <v>0.45884200000000003</v>
      </c>
      <c r="G10" s="19">
        <v>11.227171</v>
      </c>
      <c r="H10" s="21">
        <v>118.59636399999999</v>
      </c>
      <c r="I10" s="18"/>
      <c r="J10" s="19"/>
      <c r="K10" s="19"/>
      <c r="L10" s="21"/>
    </row>
    <row r="11" spans="1:12" x14ac:dyDescent="0.25">
      <c r="A11" s="178">
        <v>2</v>
      </c>
      <c r="B11" s="175" t="s">
        <v>11</v>
      </c>
      <c r="C11" s="7" t="s">
        <v>8</v>
      </c>
      <c r="D11" s="59">
        <f t="shared" si="0"/>
        <v>1.5503109999999998</v>
      </c>
      <c r="E11" s="46"/>
      <c r="F11" s="47"/>
      <c r="G11" s="9">
        <v>1.0888739999999999</v>
      </c>
      <c r="H11" s="11">
        <v>0.46143699999999999</v>
      </c>
      <c r="I11" s="22"/>
      <c r="J11" s="23"/>
      <c r="K11" s="10"/>
      <c r="L11" s="11"/>
    </row>
    <row r="12" spans="1:12" x14ac:dyDescent="0.25">
      <c r="A12" s="179"/>
      <c r="B12" s="176"/>
      <c r="C12" s="12" t="s">
        <v>9</v>
      </c>
      <c r="D12" s="60">
        <f t="shared" si="0"/>
        <v>1.3576710000000001</v>
      </c>
      <c r="E12" s="48"/>
      <c r="F12" s="49"/>
      <c r="G12" s="14">
        <v>1.0307580000000001</v>
      </c>
      <c r="H12" s="16">
        <v>0.32691300000000001</v>
      </c>
      <c r="I12" s="24"/>
      <c r="J12" s="25"/>
      <c r="K12" s="15"/>
      <c r="L12" s="16"/>
    </row>
    <row r="13" spans="1:12" ht="17.25" customHeight="1" thickBot="1" x14ac:dyDescent="0.3">
      <c r="A13" s="180"/>
      <c r="B13" s="177"/>
      <c r="C13" s="17" t="s">
        <v>10</v>
      </c>
      <c r="D13" s="66">
        <f t="shared" si="0"/>
        <v>0.19264000000000001</v>
      </c>
      <c r="E13" s="50"/>
      <c r="F13" s="51"/>
      <c r="G13" s="19">
        <v>5.8116000000000001E-2</v>
      </c>
      <c r="H13" s="21">
        <v>0.134524</v>
      </c>
      <c r="I13" s="26"/>
      <c r="J13" s="27"/>
      <c r="K13" s="20"/>
      <c r="L13" s="21"/>
    </row>
    <row r="14" spans="1:12" ht="6.75" customHeight="1" thickBot="1" x14ac:dyDescent="0.3"/>
    <row r="15" spans="1:12" x14ac:dyDescent="0.25">
      <c r="A15" s="32">
        <v>4</v>
      </c>
      <c r="B15" s="56" t="s">
        <v>17</v>
      </c>
      <c r="C15" s="32" t="s">
        <v>9</v>
      </c>
      <c r="D15" s="35">
        <f>E15+F15+G15+H15</f>
        <v>9.9260000000000008E-3</v>
      </c>
      <c r="E15" s="79">
        <v>9.9260000000000008E-3</v>
      </c>
      <c r="F15" s="38"/>
      <c r="G15" s="38"/>
      <c r="H15" s="39"/>
      <c r="I15" s="75"/>
      <c r="J15" s="30"/>
      <c r="K15" s="30"/>
      <c r="L15" s="42"/>
    </row>
    <row r="16" spans="1:12" x14ac:dyDescent="0.25">
      <c r="A16" s="33">
        <v>5</v>
      </c>
      <c r="B16" s="57" t="s">
        <v>51</v>
      </c>
      <c r="C16" s="33" t="s">
        <v>9</v>
      </c>
      <c r="D16" s="36">
        <f t="shared" ref="D16:D59" si="1">E16+F16+G16+H16</f>
        <v>1.1141999999999999E-2</v>
      </c>
      <c r="E16" s="80">
        <v>1.1141999999999999E-2</v>
      </c>
      <c r="F16" s="40"/>
      <c r="G16" s="40"/>
      <c r="H16" s="41"/>
      <c r="I16" s="76"/>
      <c r="J16" s="29"/>
      <c r="K16" s="29"/>
      <c r="L16" s="43"/>
    </row>
    <row r="17" spans="1:12" x14ac:dyDescent="0.25">
      <c r="A17" s="33">
        <v>6</v>
      </c>
      <c r="B17" s="57" t="s">
        <v>18</v>
      </c>
      <c r="C17" s="33" t="s">
        <v>9</v>
      </c>
      <c r="D17" s="36">
        <f t="shared" si="1"/>
        <v>7.835E-3</v>
      </c>
      <c r="E17" s="80">
        <v>7.835E-3</v>
      </c>
      <c r="F17" s="40"/>
      <c r="G17" s="40"/>
      <c r="H17" s="41"/>
      <c r="I17" s="76"/>
      <c r="J17" s="29"/>
      <c r="K17" s="29"/>
      <c r="L17" s="43"/>
    </row>
    <row r="18" spans="1:12" x14ac:dyDescent="0.25">
      <c r="A18" s="33">
        <v>7</v>
      </c>
      <c r="B18" s="57" t="s">
        <v>39</v>
      </c>
      <c r="C18" s="33" t="s">
        <v>9</v>
      </c>
      <c r="D18" s="36">
        <f t="shared" si="1"/>
        <v>6.4932000000000004E-2</v>
      </c>
      <c r="E18" s="80">
        <v>6.4932000000000004E-2</v>
      </c>
      <c r="F18" s="40"/>
      <c r="G18" s="40"/>
      <c r="H18" s="41"/>
      <c r="I18" s="76"/>
      <c r="J18" s="29"/>
      <c r="K18" s="29"/>
      <c r="L18" s="43"/>
    </row>
    <row r="19" spans="1:12" ht="30" x14ac:dyDescent="0.25">
      <c r="A19" s="33">
        <v>8</v>
      </c>
      <c r="B19" s="57" t="s">
        <v>19</v>
      </c>
      <c r="C19" s="33" t="s">
        <v>9</v>
      </c>
      <c r="D19" s="36">
        <f t="shared" si="1"/>
        <v>1.9155999999999999E-2</v>
      </c>
      <c r="E19" s="80">
        <v>1.9155999999999999E-2</v>
      </c>
      <c r="F19" s="40"/>
      <c r="G19" s="40"/>
      <c r="H19" s="41"/>
      <c r="I19" s="76"/>
      <c r="J19" s="29"/>
      <c r="K19" s="29"/>
      <c r="L19" s="43"/>
    </row>
    <row r="20" spans="1:12" x14ac:dyDescent="0.25">
      <c r="A20" s="33">
        <v>9</v>
      </c>
      <c r="B20" s="57" t="s">
        <v>20</v>
      </c>
      <c r="C20" s="33" t="s">
        <v>9</v>
      </c>
      <c r="D20" s="36">
        <f t="shared" si="1"/>
        <v>4.8649999999999999E-2</v>
      </c>
      <c r="E20" s="80">
        <v>4.8649999999999999E-2</v>
      </c>
      <c r="F20" s="40"/>
      <c r="G20" s="40"/>
      <c r="H20" s="41"/>
      <c r="I20" s="76"/>
      <c r="J20" s="29"/>
      <c r="K20" s="29"/>
      <c r="L20" s="43"/>
    </row>
    <row r="21" spans="1:12" x14ac:dyDescent="0.25">
      <c r="A21" s="33">
        <v>10</v>
      </c>
      <c r="B21" s="57" t="s">
        <v>21</v>
      </c>
      <c r="C21" s="33" t="s">
        <v>9</v>
      </c>
      <c r="D21" s="36">
        <f t="shared" si="1"/>
        <v>4.3639999999999998E-3</v>
      </c>
      <c r="E21" s="80"/>
      <c r="F21" s="40">
        <v>4.3639999999999998E-3</v>
      </c>
      <c r="G21" s="40"/>
      <c r="H21" s="41"/>
      <c r="I21" s="76"/>
      <c r="J21" s="29"/>
      <c r="K21" s="29"/>
      <c r="L21" s="43"/>
    </row>
    <row r="22" spans="1:12" ht="30" x14ac:dyDescent="0.25">
      <c r="A22" s="33">
        <v>11</v>
      </c>
      <c r="B22" s="57" t="s">
        <v>22</v>
      </c>
      <c r="C22" s="33" t="s">
        <v>9</v>
      </c>
      <c r="D22" s="36">
        <f t="shared" si="1"/>
        <v>0.24235599999999999</v>
      </c>
      <c r="E22" s="80">
        <v>0.21867799999999998</v>
      </c>
      <c r="F22" s="40"/>
      <c r="G22" s="40">
        <v>2.3678000000000001E-2</v>
      </c>
      <c r="H22" s="41"/>
      <c r="I22" s="76"/>
      <c r="J22" s="29"/>
      <c r="K22" s="29"/>
      <c r="L22" s="43"/>
    </row>
    <row r="23" spans="1:12" x14ac:dyDescent="0.25">
      <c r="A23" s="33">
        <v>12</v>
      </c>
      <c r="B23" s="57" t="s">
        <v>23</v>
      </c>
      <c r="C23" s="33" t="s">
        <v>9</v>
      </c>
      <c r="D23" s="36">
        <f t="shared" si="1"/>
        <v>4.0535999999999996E-2</v>
      </c>
      <c r="E23" s="80">
        <v>9.2689999999999995E-3</v>
      </c>
      <c r="F23" s="40"/>
      <c r="G23" s="40">
        <v>3.1266999999999996E-2</v>
      </c>
      <c r="H23" s="41"/>
      <c r="I23" s="76"/>
      <c r="J23" s="29"/>
      <c r="K23" s="29"/>
      <c r="L23" s="43"/>
    </row>
    <row r="24" spans="1:12" ht="33" customHeight="1" x14ac:dyDescent="0.25">
      <c r="A24" s="33">
        <v>13</v>
      </c>
      <c r="B24" s="57" t="s">
        <v>24</v>
      </c>
      <c r="C24" s="33" t="s">
        <v>9</v>
      </c>
      <c r="D24" s="36">
        <f t="shared" si="1"/>
        <v>9.6760000000000006E-3</v>
      </c>
      <c r="E24" s="80">
        <v>9.6760000000000006E-3</v>
      </c>
      <c r="F24" s="40"/>
      <c r="G24" s="40"/>
      <c r="H24" s="41"/>
      <c r="I24" s="76"/>
      <c r="J24" s="29"/>
      <c r="K24" s="29"/>
      <c r="L24" s="43"/>
    </row>
    <row r="25" spans="1:12" x14ac:dyDescent="0.25">
      <c r="A25" s="33">
        <v>14</v>
      </c>
      <c r="B25" s="57" t="s">
        <v>25</v>
      </c>
      <c r="C25" s="33" t="s">
        <v>9</v>
      </c>
      <c r="D25" s="36">
        <f t="shared" si="1"/>
        <v>2.6849999999999999E-3</v>
      </c>
      <c r="E25" s="80">
        <v>2.6849999999999999E-3</v>
      </c>
      <c r="F25" s="40"/>
      <c r="G25" s="40"/>
      <c r="H25" s="41"/>
      <c r="I25" s="76"/>
      <c r="J25" s="29"/>
      <c r="K25" s="29"/>
      <c r="L25" s="43"/>
    </row>
    <row r="26" spans="1:12" x14ac:dyDescent="0.25">
      <c r="A26" s="33">
        <v>15</v>
      </c>
      <c r="B26" s="57" t="s">
        <v>26</v>
      </c>
      <c r="C26" s="33" t="s">
        <v>9</v>
      </c>
      <c r="D26" s="36">
        <f t="shared" si="1"/>
        <v>1.3901999999999999E-2</v>
      </c>
      <c r="E26" s="80">
        <v>1.3901999999999999E-2</v>
      </c>
      <c r="F26" s="40"/>
      <c r="G26" s="40"/>
      <c r="H26" s="41"/>
      <c r="I26" s="76"/>
      <c r="J26" s="29"/>
      <c r="K26" s="29"/>
      <c r="L26" s="43"/>
    </row>
    <row r="27" spans="1:12" ht="45" x14ac:dyDescent="0.25">
      <c r="A27" s="33">
        <v>16</v>
      </c>
      <c r="B27" s="57" t="s">
        <v>27</v>
      </c>
      <c r="C27" s="33" t="s">
        <v>9</v>
      </c>
      <c r="D27" s="36">
        <f t="shared" si="1"/>
        <v>0.139374</v>
      </c>
      <c r="E27" s="80">
        <v>4.6049E-2</v>
      </c>
      <c r="F27" s="40"/>
      <c r="G27" s="40">
        <v>9.3325000000000005E-2</v>
      </c>
      <c r="H27" s="41"/>
      <c r="I27" s="76"/>
      <c r="J27" s="29"/>
      <c r="K27" s="29"/>
      <c r="L27" s="43"/>
    </row>
    <row r="28" spans="1:12" x14ac:dyDescent="0.25">
      <c r="A28" s="33">
        <v>17</v>
      </c>
      <c r="B28" s="57" t="s">
        <v>57</v>
      </c>
      <c r="C28" s="33" t="s">
        <v>9</v>
      </c>
      <c r="D28" s="36">
        <f t="shared" si="1"/>
        <v>3.9029999999999995E-2</v>
      </c>
      <c r="E28" s="80">
        <v>2.3629000000000001E-2</v>
      </c>
      <c r="F28" s="40"/>
      <c r="G28" s="40">
        <v>1.5304999999999999E-2</v>
      </c>
      <c r="H28" s="41">
        <v>9.6000000000000002E-5</v>
      </c>
      <c r="I28" s="76"/>
      <c r="J28" s="29"/>
      <c r="K28" s="29"/>
      <c r="L28" s="43"/>
    </row>
    <row r="29" spans="1:12" ht="30" x14ac:dyDescent="0.25">
      <c r="A29" s="33">
        <v>18</v>
      </c>
      <c r="B29" s="57" t="s">
        <v>29</v>
      </c>
      <c r="C29" s="33" t="s">
        <v>9</v>
      </c>
      <c r="D29" s="36">
        <f t="shared" si="1"/>
        <v>8.1602999999999995E-2</v>
      </c>
      <c r="E29" s="80">
        <v>8.1602999999999995E-2</v>
      </c>
      <c r="F29" s="40"/>
      <c r="G29" s="40"/>
      <c r="H29" s="41"/>
      <c r="I29" s="76"/>
      <c r="J29" s="29"/>
      <c r="K29" s="29"/>
      <c r="L29" s="43"/>
    </row>
    <row r="30" spans="1:12" x14ac:dyDescent="0.25">
      <c r="A30" s="33">
        <v>19</v>
      </c>
      <c r="B30" s="57" t="s">
        <v>30</v>
      </c>
      <c r="C30" s="33" t="s">
        <v>9</v>
      </c>
      <c r="D30" s="36">
        <f t="shared" si="1"/>
        <v>23.397801000000001</v>
      </c>
      <c r="E30" s="80">
        <v>19.918789</v>
      </c>
      <c r="F30" s="40">
        <v>2.2437800000000001</v>
      </c>
      <c r="G30" s="40">
        <v>1.2281959999999998</v>
      </c>
      <c r="H30" s="41">
        <v>7.0359999999999997E-3</v>
      </c>
      <c r="I30" s="76"/>
      <c r="J30" s="29"/>
      <c r="K30" s="29"/>
      <c r="L30" s="43"/>
    </row>
    <row r="31" spans="1:12" ht="45" x14ac:dyDescent="0.25">
      <c r="A31" s="33">
        <v>20</v>
      </c>
      <c r="B31" s="57" t="s">
        <v>31</v>
      </c>
      <c r="C31" s="33" t="s">
        <v>9</v>
      </c>
      <c r="D31" s="36">
        <f t="shared" si="1"/>
        <v>3.1960000000000002E-2</v>
      </c>
      <c r="E31" s="80"/>
      <c r="F31" s="40"/>
      <c r="G31" s="40">
        <v>3.1960000000000002E-2</v>
      </c>
      <c r="H31" s="41"/>
      <c r="I31" s="76"/>
      <c r="J31" s="29"/>
      <c r="K31" s="29"/>
      <c r="L31" s="43"/>
    </row>
    <row r="32" spans="1:12" ht="45" x14ac:dyDescent="0.25">
      <c r="A32" s="33">
        <v>21</v>
      </c>
      <c r="B32" s="57" t="s">
        <v>62</v>
      </c>
      <c r="C32" s="33" t="s">
        <v>9</v>
      </c>
      <c r="D32" s="36">
        <f t="shared" si="1"/>
        <v>0.12453599999999999</v>
      </c>
      <c r="E32" s="80"/>
      <c r="F32" s="40"/>
      <c r="G32" s="40">
        <v>0.1235</v>
      </c>
      <c r="H32" s="41">
        <v>1.036E-3</v>
      </c>
      <c r="I32" s="76"/>
      <c r="J32" s="29"/>
      <c r="K32" s="29"/>
      <c r="L32" s="43"/>
    </row>
    <row r="33" spans="1:12" ht="60" x14ac:dyDescent="0.25">
      <c r="A33" s="33">
        <v>22</v>
      </c>
      <c r="B33" s="57" t="s">
        <v>63</v>
      </c>
      <c r="C33" s="33" t="s">
        <v>9</v>
      </c>
      <c r="D33" s="36">
        <f t="shared" si="1"/>
        <v>7.206499999999999E-2</v>
      </c>
      <c r="E33" s="80"/>
      <c r="F33" s="40">
        <v>4.8240000000000002E-3</v>
      </c>
      <c r="G33" s="40">
        <v>6.7240999999999995E-2</v>
      </c>
      <c r="H33" s="41"/>
      <c r="I33" s="76"/>
      <c r="J33" s="29"/>
      <c r="K33" s="29"/>
      <c r="L33" s="43"/>
    </row>
    <row r="34" spans="1:12" ht="45" x14ac:dyDescent="0.25">
      <c r="A34" s="33">
        <v>23</v>
      </c>
      <c r="B34" s="57" t="s">
        <v>32</v>
      </c>
      <c r="C34" s="33" t="s">
        <v>9</v>
      </c>
      <c r="D34" s="36">
        <f t="shared" si="1"/>
        <v>3.8616000000000004E-2</v>
      </c>
      <c r="E34" s="80">
        <v>3.5014000000000003E-2</v>
      </c>
      <c r="F34" s="40"/>
      <c r="G34" s="40">
        <v>3.6019999999999997E-3</v>
      </c>
      <c r="H34" s="41"/>
      <c r="I34" s="76"/>
      <c r="J34" s="29"/>
      <c r="K34" s="29"/>
      <c r="L34" s="43"/>
    </row>
    <row r="35" spans="1:12" ht="45" x14ac:dyDescent="0.25">
      <c r="A35" s="33">
        <v>24</v>
      </c>
      <c r="B35" s="57" t="s">
        <v>33</v>
      </c>
      <c r="C35" s="33" t="s">
        <v>9</v>
      </c>
      <c r="D35" s="36">
        <f t="shared" si="1"/>
        <v>2.3788000000000004E-2</v>
      </c>
      <c r="E35" s="80"/>
      <c r="F35" s="40"/>
      <c r="G35" s="40">
        <v>2.3728000000000003E-2</v>
      </c>
      <c r="H35" s="41">
        <v>5.9999999999999995E-5</v>
      </c>
      <c r="I35" s="76"/>
      <c r="J35" s="29"/>
      <c r="K35" s="29"/>
      <c r="L35" s="43"/>
    </row>
    <row r="36" spans="1:12" ht="30" x14ac:dyDescent="0.25">
      <c r="A36" s="33">
        <v>25</v>
      </c>
      <c r="B36" s="57" t="s">
        <v>34</v>
      </c>
      <c r="C36" s="33" t="s">
        <v>9</v>
      </c>
      <c r="D36" s="36">
        <f t="shared" si="1"/>
        <v>8.6799999999999988E-2</v>
      </c>
      <c r="E36" s="80">
        <v>7.0194999999999994E-2</v>
      </c>
      <c r="F36" s="40">
        <v>7.7970000000000001E-3</v>
      </c>
      <c r="G36" s="40">
        <v>8.8079999999999999E-3</v>
      </c>
      <c r="H36" s="41"/>
      <c r="I36" s="76"/>
      <c r="J36" s="29"/>
      <c r="K36" s="29"/>
      <c r="L36" s="43"/>
    </row>
    <row r="37" spans="1:12" x14ac:dyDescent="0.25">
      <c r="A37" s="33">
        <v>26</v>
      </c>
      <c r="B37" s="57" t="s">
        <v>35</v>
      </c>
      <c r="C37" s="33" t="s">
        <v>9</v>
      </c>
      <c r="D37" s="36">
        <f t="shared" si="1"/>
        <v>0.77611800000000009</v>
      </c>
      <c r="E37" s="80">
        <v>0.62511400000000006</v>
      </c>
      <c r="F37" s="40">
        <v>0.11527599999999999</v>
      </c>
      <c r="G37" s="40">
        <v>3.5728000000000003E-2</v>
      </c>
      <c r="H37" s="41"/>
      <c r="I37" s="76"/>
      <c r="J37" s="29"/>
      <c r="K37" s="29"/>
      <c r="L37" s="43"/>
    </row>
    <row r="38" spans="1:12" ht="30" x14ac:dyDescent="0.25">
      <c r="A38" s="33">
        <v>27</v>
      </c>
      <c r="B38" s="57" t="s">
        <v>64</v>
      </c>
      <c r="C38" s="33" t="s">
        <v>9</v>
      </c>
      <c r="D38" s="36">
        <f t="shared" si="1"/>
        <v>2.6044000000000001E-2</v>
      </c>
      <c r="E38" s="80"/>
      <c r="F38" s="40"/>
      <c r="G38" s="40">
        <v>2.6044000000000001E-2</v>
      </c>
      <c r="H38" s="41"/>
      <c r="I38" s="76"/>
      <c r="J38" s="29"/>
      <c r="K38" s="29"/>
      <c r="L38" s="43"/>
    </row>
    <row r="39" spans="1:12" ht="45" x14ac:dyDescent="0.25">
      <c r="A39" s="33">
        <v>28</v>
      </c>
      <c r="B39" s="57" t="s">
        <v>36</v>
      </c>
      <c r="C39" s="33" t="s">
        <v>9</v>
      </c>
      <c r="D39" s="36">
        <f t="shared" si="1"/>
        <v>0.16947299999999998</v>
      </c>
      <c r="E39" s="80">
        <v>0.121795</v>
      </c>
      <c r="F39" s="40"/>
      <c r="G39" s="40">
        <v>4.6850999999999997E-2</v>
      </c>
      <c r="H39" s="41">
        <v>8.2699999999999994E-4</v>
      </c>
      <c r="I39" s="76"/>
      <c r="J39" s="29"/>
      <c r="K39" s="29"/>
      <c r="L39" s="43"/>
    </row>
    <row r="40" spans="1:12" ht="30" x14ac:dyDescent="0.25">
      <c r="A40" s="33">
        <v>29</v>
      </c>
      <c r="B40" s="57" t="s">
        <v>37</v>
      </c>
      <c r="C40" s="33" t="s">
        <v>9</v>
      </c>
      <c r="D40" s="36">
        <f t="shared" si="1"/>
        <v>1.2494E-2</v>
      </c>
      <c r="E40" s="80">
        <v>3.6700000000000001E-3</v>
      </c>
      <c r="F40" s="40">
        <v>2.2919999999999998E-3</v>
      </c>
      <c r="G40" s="40">
        <v>6.5319999999999996E-3</v>
      </c>
      <c r="H40" s="41"/>
      <c r="I40" s="76"/>
      <c r="J40" s="29"/>
      <c r="K40" s="29"/>
      <c r="L40" s="43"/>
    </row>
    <row r="41" spans="1:12" x14ac:dyDescent="0.25">
      <c r="A41" s="33">
        <v>30</v>
      </c>
      <c r="B41" s="57" t="s">
        <v>38</v>
      </c>
      <c r="C41" s="33" t="s">
        <v>9</v>
      </c>
      <c r="D41" s="36">
        <f t="shared" si="1"/>
        <v>8.1617999999999996E-2</v>
      </c>
      <c r="E41" s="80"/>
      <c r="F41" s="40"/>
      <c r="G41" s="40">
        <v>8.1617999999999996E-2</v>
      </c>
      <c r="H41" s="41"/>
      <c r="I41" s="76"/>
      <c r="J41" s="29"/>
      <c r="K41" s="29"/>
      <c r="L41" s="43"/>
    </row>
    <row r="42" spans="1:12" x14ac:dyDescent="0.25">
      <c r="A42" s="33">
        <v>31</v>
      </c>
      <c r="B42" s="57" t="s">
        <v>39</v>
      </c>
      <c r="C42" s="33" t="s">
        <v>9</v>
      </c>
      <c r="D42" s="36">
        <f t="shared" si="1"/>
        <v>0.303869</v>
      </c>
      <c r="E42" s="80">
        <v>0.21563499999999999</v>
      </c>
      <c r="F42" s="40">
        <v>6.8561999999999998E-2</v>
      </c>
      <c r="G42" s="40">
        <v>1.9594E-2</v>
      </c>
      <c r="H42" s="41">
        <v>7.7999999999999999E-5</v>
      </c>
      <c r="I42" s="76"/>
      <c r="J42" s="29"/>
      <c r="K42" s="29"/>
      <c r="L42" s="43"/>
    </row>
    <row r="43" spans="1:12" x14ac:dyDescent="0.25">
      <c r="A43" s="33">
        <v>32</v>
      </c>
      <c r="B43" s="57" t="s">
        <v>65</v>
      </c>
      <c r="C43" s="33" t="s">
        <v>9</v>
      </c>
      <c r="D43" s="36">
        <f t="shared" si="1"/>
        <v>2.3193999999999999E-2</v>
      </c>
      <c r="E43" s="80">
        <v>9.800000000000001E-5</v>
      </c>
      <c r="F43" s="40"/>
      <c r="G43" s="40">
        <v>2.3095999999999998E-2</v>
      </c>
      <c r="H43" s="41"/>
      <c r="I43" s="76"/>
      <c r="J43" s="29"/>
      <c r="K43" s="29"/>
      <c r="L43" s="43"/>
    </row>
    <row r="44" spans="1:12" ht="30" x14ac:dyDescent="0.25">
      <c r="A44" s="33">
        <v>33</v>
      </c>
      <c r="B44" s="57" t="s">
        <v>66</v>
      </c>
      <c r="C44" s="33" t="s">
        <v>9</v>
      </c>
      <c r="D44" s="36">
        <f t="shared" si="1"/>
        <v>4.2216999999999998E-2</v>
      </c>
      <c r="E44" s="80"/>
      <c r="F44" s="40"/>
      <c r="G44" s="40">
        <v>4.2216999999999998E-2</v>
      </c>
      <c r="H44" s="41"/>
      <c r="I44" s="76"/>
      <c r="J44" s="29"/>
      <c r="K44" s="29"/>
      <c r="L44" s="43"/>
    </row>
    <row r="45" spans="1:12" ht="30" x14ac:dyDescent="0.25">
      <c r="A45" s="33">
        <v>34</v>
      </c>
      <c r="B45" s="57" t="s">
        <v>40</v>
      </c>
      <c r="C45" s="33" t="s">
        <v>9</v>
      </c>
      <c r="D45" s="36">
        <f t="shared" si="1"/>
        <v>0.11462700000000001</v>
      </c>
      <c r="E45" s="80"/>
      <c r="F45" s="40"/>
      <c r="G45" s="40">
        <v>0.10984300000000001</v>
      </c>
      <c r="H45" s="41">
        <v>4.7840000000000001E-3</v>
      </c>
      <c r="I45" s="76"/>
      <c r="J45" s="29"/>
      <c r="K45" s="29"/>
      <c r="L45" s="43"/>
    </row>
    <row r="46" spans="1:12" ht="45" x14ac:dyDescent="0.25">
      <c r="A46" s="33">
        <v>35</v>
      </c>
      <c r="B46" s="57" t="s">
        <v>41</v>
      </c>
      <c r="C46" s="33" t="s">
        <v>9</v>
      </c>
      <c r="D46" s="36">
        <f t="shared" si="1"/>
        <v>8.105699999999999E-2</v>
      </c>
      <c r="E46" s="80">
        <v>1.434E-2</v>
      </c>
      <c r="F46" s="40"/>
      <c r="G46" s="40">
        <v>5.6469999999999999E-2</v>
      </c>
      <c r="H46" s="41">
        <v>1.0246999999999999E-2</v>
      </c>
      <c r="I46" s="76"/>
      <c r="J46" s="29"/>
      <c r="K46" s="29"/>
      <c r="L46" s="43"/>
    </row>
    <row r="47" spans="1:12" x14ac:dyDescent="0.25">
      <c r="A47" s="33">
        <v>36</v>
      </c>
      <c r="B47" s="57" t="s">
        <v>28</v>
      </c>
      <c r="C47" s="33" t="s">
        <v>9</v>
      </c>
      <c r="D47" s="36">
        <f t="shared" si="1"/>
        <v>9.8036000000000012E-2</v>
      </c>
      <c r="E47" s="80">
        <v>8.4778000000000006E-2</v>
      </c>
      <c r="F47" s="40"/>
      <c r="G47" s="40">
        <v>1.3257999999999999E-2</v>
      </c>
      <c r="H47" s="41"/>
      <c r="I47" s="76"/>
      <c r="J47" s="29"/>
      <c r="K47" s="29"/>
      <c r="L47" s="43"/>
    </row>
    <row r="48" spans="1:12" x14ac:dyDescent="0.25">
      <c r="A48" s="33">
        <v>37</v>
      </c>
      <c r="B48" s="57" t="s">
        <v>67</v>
      </c>
      <c r="C48" s="33" t="s">
        <v>9</v>
      </c>
      <c r="D48" s="36">
        <f t="shared" si="1"/>
        <v>3.5457000000000002E-2</v>
      </c>
      <c r="E48" s="80"/>
      <c r="F48" s="40"/>
      <c r="G48" s="40">
        <v>3.5457000000000002E-2</v>
      </c>
      <c r="H48" s="41"/>
      <c r="I48" s="76"/>
      <c r="J48" s="29"/>
      <c r="K48" s="29"/>
      <c r="L48" s="43"/>
    </row>
    <row r="49" spans="1:12" x14ac:dyDescent="0.25">
      <c r="A49" s="33">
        <v>38</v>
      </c>
      <c r="B49" s="57" t="s">
        <v>42</v>
      </c>
      <c r="C49" s="33" t="s">
        <v>9</v>
      </c>
      <c r="D49" s="36">
        <f t="shared" si="1"/>
        <v>1.9264E-2</v>
      </c>
      <c r="E49" s="80">
        <v>1.9264E-2</v>
      </c>
      <c r="F49" s="40"/>
      <c r="G49" s="40"/>
      <c r="H49" s="41"/>
      <c r="I49" s="76"/>
      <c r="J49" s="29"/>
      <c r="K49" s="29"/>
      <c r="L49" s="43"/>
    </row>
    <row r="50" spans="1:12" x14ac:dyDescent="0.25">
      <c r="A50" s="33">
        <v>39</v>
      </c>
      <c r="B50" s="57" t="s">
        <v>58</v>
      </c>
      <c r="C50" s="33" t="s">
        <v>9</v>
      </c>
      <c r="D50" s="36">
        <f t="shared" si="1"/>
        <v>6.3298999999999994E-2</v>
      </c>
      <c r="E50" s="80">
        <v>5.1520000000000003E-3</v>
      </c>
      <c r="F50" s="40"/>
      <c r="G50" s="40">
        <v>5.8146999999999997E-2</v>
      </c>
      <c r="H50" s="41"/>
      <c r="I50" s="76"/>
      <c r="J50" s="29"/>
      <c r="K50" s="29"/>
      <c r="L50" s="43"/>
    </row>
    <row r="51" spans="1:12" x14ac:dyDescent="0.25">
      <c r="A51" s="33">
        <v>40</v>
      </c>
      <c r="B51" s="57" t="s">
        <v>43</v>
      </c>
      <c r="C51" s="33" t="s">
        <v>9</v>
      </c>
      <c r="D51" s="36">
        <f t="shared" si="1"/>
        <v>2.4937000000000001E-2</v>
      </c>
      <c r="E51" s="80">
        <v>2.4626000000000002E-2</v>
      </c>
      <c r="F51" s="40"/>
      <c r="G51" s="40">
        <v>3.1100000000000002E-4</v>
      </c>
      <c r="H51" s="41"/>
      <c r="I51" s="76"/>
      <c r="J51" s="29"/>
      <c r="K51" s="29"/>
      <c r="L51" s="43"/>
    </row>
    <row r="52" spans="1:12" ht="15.75" customHeight="1" x14ac:dyDescent="0.25">
      <c r="A52" s="33">
        <v>41</v>
      </c>
      <c r="B52" s="57" t="s">
        <v>44</v>
      </c>
      <c r="C52" s="33" t="s">
        <v>9</v>
      </c>
      <c r="D52" s="36">
        <f t="shared" si="1"/>
        <v>0.220636</v>
      </c>
      <c r="E52" s="80">
        <v>0.131052</v>
      </c>
      <c r="F52" s="40">
        <v>1.0383E-2</v>
      </c>
      <c r="G52" s="40">
        <v>7.9200999999999994E-2</v>
      </c>
      <c r="H52" s="41"/>
      <c r="I52" s="76"/>
      <c r="J52" s="29"/>
      <c r="K52" s="29"/>
      <c r="L52" s="43"/>
    </row>
    <row r="53" spans="1:12" x14ac:dyDescent="0.25">
      <c r="A53" s="33">
        <v>42</v>
      </c>
      <c r="B53" s="61" t="s">
        <v>45</v>
      </c>
      <c r="C53" s="33" t="s">
        <v>9</v>
      </c>
      <c r="D53" s="36">
        <f t="shared" si="1"/>
        <v>9.3362999999999988E-2</v>
      </c>
      <c r="E53" s="81">
        <v>2.5409999999999999E-3</v>
      </c>
      <c r="F53" s="62">
        <v>4.8830000000000002E-3</v>
      </c>
      <c r="G53" s="62">
        <v>8.5938999999999988E-2</v>
      </c>
      <c r="H53" s="63"/>
      <c r="I53" s="77"/>
      <c r="J53" s="64"/>
      <c r="K53" s="64"/>
      <c r="L53" s="65"/>
    </row>
    <row r="54" spans="1:12" x14ac:dyDescent="0.25">
      <c r="A54" s="33">
        <v>43</v>
      </c>
      <c r="B54" s="61" t="s">
        <v>46</v>
      </c>
      <c r="C54" s="33" t="s">
        <v>9</v>
      </c>
      <c r="D54" s="36">
        <f t="shared" si="1"/>
        <v>4.1811999999999995E-2</v>
      </c>
      <c r="E54" s="81"/>
      <c r="F54" s="62"/>
      <c r="G54" s="62">
        <v>4.1811999999999995E-2</v>
      </c>
      <c r="H54" s="63"/>
      <c r="I54" s="77"/>
      <c r="J54" s="64"/>
      <c r="K54" s="64"/>
      <c r="L54" s="65"/>
    </row>
    <row r="55" spans="1:12" x14ac:dyDescent="0.25">
      <c r="A55" s="67">
        <v>44</v>
      </c>
      <c r="B55" s="61" t="s">
        <v>47</v>
      </c>
      <c r="C55" s="67" t="s">
        <v>9</v>
      </c>
      <c r="D55" s="68">
        <f t="shared" si="1"/>
        <v>0.14307500000000001</v>
      </c>
      <c r="E55" s="81"/>
      <c r="F55" s="62">
        <v>1.7676999999999998E-2</v>
      </c>
      <c r="G55" s="62">
        <v>0.12539800000000001</v>
      </c>
      <c r="H55" s="63"/>
      <c r="I55" s="77"/>
      <c r="J55" s="64"/>
      <c r="K55" s="64"/>
      <c r="L55" s="65"/>
    </row>
    <row r="56" spans="1:12" x14ac:dyDescent="0.25">
      <c r="A56" s="33">
        <v>45</v>
      </c>
      <c r="B56" s="73" t="s">
        <v>48</v>
      </c>
      <c r="C56" s="33" t="s">
        <v>9</v>
      </c>
      <c r="D56" s="36">
        <f t="shared" si="1"/>
        <v>0.87459300000000006</v>
      </c>
      <c r="E56" s="70">
        <v>0.16908799999999999</v>
      </c>
      <c r="F56" s="69">
        <v>0.17990100000000001</v>
      </c>
      <c r="G56" s="69">
        <v>0.52560400000000007</v>
      </c>
      <c r="H56" s="82"/>
      <c r="I56" s="76"/>
      <c r="J56" s="29"/>
      <c r="K56" s="29"/>
      <c r="L56" s="43"/>
    </row>
    <row r="57" spans="1:12" x14ac:dyDescent="0.25">
      <c r="A57" s="33">
        <v>46</v>
      </c>
      <c r="B57" s="73" t="s">
        <v>49</v>
      </c>
      <c r="C57" s="33" t="s">
        <v>9</v>
      </c>
      <c r="D57" s="36">
        <f t="shared" si="1"/>
        <v>0.12517400000000001</v>
      </c>
      <c r="E57" s="70">
        <v>0.121084</v>
      </c>
      <c r="F57" s="69"/>
      <c r="G57" s="69">
        <v>4.0899999999999999E-3</v>
      </c>
      <c r="H57" s="82"/>
      <c r="I57" s="76"/>
      <c r="J57" s="29"/>
      <c r="K57" s="29"/>
      <c r="L57" s="43"/>
    </row>
    <row r="58" spans="1:12" x14ac:dyDescent="0.25">
      <c r="A58" s="33">
        <v>47</v>
      </c>
      <c r="B58" s="73" t="s">
        <v>50</v>
      </c>
      <c r="C58" s="33" t="s">
        <v>9</v>
      </c>
      <c r="D58" s="36">
        <f t="shared" si="1"/>
        <v>0.36529700000000004</v>
      </c>
      <c r="E58" s="70">
        <v>0.27399200000000001</v>
      </c>
      <c r="F58" s="69"/>
      <c r="G58" s="69">
        <v>9.1305000000000011E-2</v>
      </c>
      <c r="H58" s="82"/>
      <c r="I58" s="76"/>
      <c r="J58" s="29"/>
      <c r="K58" s="29"/>
      <c r="L58" s="43"/>
    </row>
    <row r="59" spans="1:12" ht="16.5" thickBot="1" x14ac:dyDescent="0.3">
      <c r="A59" s="34">
        <v>48</v>
      </c>
      <c r="B59" s="74" t="s">
        <v>52</v>
      </c>
      <c r="C59" s="34" t="s">
        <v>9</v>
      </c>
      <c r="D59" s="37">
        <f t="shared" si="1"/>
        <v>1.126493</v>
      </c>
      <c r="E59" s="71"/>
      <c r="F59" s="72"/>
      <c r="G59" s="72">
        <v>1.126493</v>
      </c>
      <c r="H59" s="83"/>
      <c r="I59" s="78"/>
      <c r="J59" s="31"/>
      <c r="K59" s="31"/>
      <c r="L59" s="44"/>
    </row>
    <row r="62" spans="1:12" s="88" customFormat="1" ht="18.75" x14ac:dyDescent="0.3">
      <c r="A62" s="84" t="s">
        <v>53</v>
      </c>
      <c r="B62" s="85"/>
      <c r="C62" s="84"/>
      <c r="D62" s="86"/>
      <c r="E62" s="87"/>
      <c r="F62" s="87"/>
      <c r="G62" s="87"/>
    </row>
    <row r="63" spans="1:12" s="88" customFormat="1" ht="18.75" x14ac:dyDescent="0.3">
      <c r="A63" s="84" t="s">
        <v>60</v>
      </c>
      <c r="B63" s="85"/>
      <c r="C63" s="84"/>
      <c r="D63" s="86"/>
      <c r="E63" s="87"/>
      <c r="F63" s="87"/>
      <c r="G63" s="87"/>
    </row>
    <row r="64" spans="1:12" s="88" customFormat="1" ht="18.75" x14ac:dyDescent="0.3">
      <c r="A64" s="84" t="s">
        <v>61</v>
      </c>
      <c r="B64" s="85"/>
      <c r="C64" s="84"/>
      <c r="D64" s="86"/>
      <c r="E64" s="87"/>
      <c r="F64" s="87"/>
      <c r="G64" s="87"/>
    </row>
    <row r="65" spans="1:7" s="88" customFormat="1" ht="18.75" x14ac:dyDescent="0.3">
      <c r="A65" s="84"/>
      <c r="B65" s="85"/>
      <c r="C65" s="84"/>
      <c r="D65" s="87"/>
      <c r="E65" s="87"/>
      <c r="F65" s="87"/>
      <c r="G65" s="87"/>
    </row>
    <row r="66" spans="1:7" s="88" customFormat="1" ht="18.75" x14ac:dyDescent="0.3">
      <c r="A66" s="84"/>
      <c r="B66" s="85"/>
      <c r="C66" s="84"/>
      <c r="D66" s="87"/>
      <c r="E66" s="87"/>
      <c r="F66" s="87"/>
      <c r="G66" s="87"/>
    </row>
    <row r="67" spans="1:7" s="88" customFormat="1" ht="18.75" x14ac:dyDescent="0.3">
      <c r="A67" s="89" t="s">
        <v>54</v>
      </c>
      <c r="B67" s="90"/>
      <c r="C67" s="89"/>
      <c r="D67" s="91"/>
      <c r="E67" s="91"/>
      <c r="F67" s="91" t="s">
        <v>55</v>
      </c>
      <c r="G67" s="91"/>
    </row>
    <row r="68" spans="1:7" s="88" customFormat="1" ht="18.75" x14ac:dyDescent="0.3">
      <c r="A68" s="89"/>
      <c r="B68" s="90"/>
      <c r="C68" s="89"/>
      <c r="D68" s="91"/>
      <c r="E68" s="91"/>
      <c r="F68" s="91"/>
      <c r="G68" s="91"/>
    </row>
    <row r="69" spans="1:7" s="88" customFormat="1" ht="18.75" x14ac:dyDescent="0.3">
      <c r="A69" s="84"/>
      <c r="B69" s="85"/>
      <c r="C69" s="84"/>
      <c r="D69" s="87"/>
      <c r="E69" s="87"/>
      <c r="F69" s="87"/>
      <c r="G69" s="87"/>
    </row>
    <row r="70" spans="1:7" s="88" customFormat="1" ht="18.75" x14ac:dyDescent="0.3">
      <c r="A70" s="174" t="s">
        <v>56</v>
      </c>
      <c r="B70" s="174"/>
      <c r="C70" s="84"/>
      <c r="D70" s="87"/>
      <c r="E70" s="87"/>
      <c r="F70" s="87"/>
      <c r="G70" s="87"/>
    </row>
    <row r="71" spans="1:7" x14ac:dyDescent="0.25">
      <c r="A71" s="52"/>
      <c r="B71" s="53"/>
      <c r="C71" s="54"/>
      <c r="D71" s="55"/>
      <c r="E71" s="55"/>
      <c r="F71" s="55"/>
      <c r="G71" s="55"/>
    </row>
    <row r="72" spans="1:7" x14ac:dyDescent="0.25">
      <c r="A72" s="52"/>
      <c r="B72" s="53"/>
      <c r="C72" s="54"/>
      <c r="D72" s="55"/>
      <c r="E72" s="55"/>
      <c r="F72" s="55"/>
      <c r="G72" s="55"/>
    </row>
    <row r="73" spans="1:7" x14ac:dyDescent="0.25">
      <c r="A73" s="52"/>
      <c r="B73" s="53"/>
      <c r="C73" s="54"/>
      <c r="D73" s="55"/>
      <c r="E73" s="55"/>
      <c r="F73" s="55"/>
      <c r="G73" s="55"/>
    </row>
    <row r="74" spans="1:7" x14ac:dyDescent="0.25">
      <c r="A74" s="52"/>
      <c r="B74" s="53"/>
      <c r="C74" s="54"/>
      <c r="D74" s="55"/>
      <c r="E74" s="55"/>
      <c r="F74" s="55"/>
      <c r="G74" s="55"/>
    </row>
    <row r="75" spans="1:7" x14ac:dyDescent="0.25">
      <c r="A75" s="52"/>
      <c r="B75" s="53"/>
      <c r="C75" s="54"/>
      <c r="D75" s="55"/>
      <c r="E75" s="55"/>
      <c r="F75" s="55"/>
      <c r="G75" s="55"/>
    </row>
  </sheetData>
  <mergeCells count="15">
    <mergeCell ref="A1:L1"/>
    <mergeCell ref="A3:L3"/>
    <mergeCell ref="A4:L4"/>
    <mergeCell ref="A8:A10"/>
    <mergeCell ref="C5:F5"/>
    <mergeCell ref="A6:A7"/>
    <mergeCell ref="B6:B7"/>
    <mergeCell ref="C6:C7"/>
    <mergeCell ref="D6:D7"/>
    <mergeCell ref="E6:H6"/>
    <mergeCell ref="A70:B70"/>
    <mergeCell ref="B11:B13"/>
    <mergeCell ref="B8:B10"/>
    <mergeCell ref="A11:A13"/>
    <mergeCell ref="I6:L6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L69"/>
  <sheetViews>
    <sheetView workbookViewId="0">
      <selection activeCell="G12" sqref="G12"/>
    </sheetView>
  </sheetViews>
  <sheetFormatPr defaultRowHeight="15.75" x14ac:dyDescent="0.25"/>
  <cols>
    <col min="1" max="1" width="5.5703125" style="1" customWidth="1"/>
    <col min="2" max="2" width="31.710937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84" t="s">
        <v>12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3" spans="1:12" x14ac:dyDescent="0.25">
      <c r="A3" s="185" t="s">
        <v>13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x14ac:dyDescent="0.25">
      <c r="A4" s="185" t="s">
        <v>68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ht="9.75" customHeight="1" thickBot="1" x14ac:dyDescent="0.3">
      <c r="A5" s="2"/>
      <c r="B5" s="28"/>
      <c r="C5" s="186"/>
      <c r="D5" s="186"/>
      <c r="E5" s="186"/>
      <c r="F5" s="186"/>
      <c r="G5" s="3"/>
      <c r="H5" s="3"/>
    </row>
    <row r="6" spans="1:12" ht="24" customHeight="1" thickBot="1" x14ac:dyDescent="0.3">
      <c r="A6" s="187" t="s">
        <v>0</v>
      </c>
      <c r="B6" s="189" t="s">
        <v>1</v>
      </c>
      <c r="C6" s="191" t="s">
        <v>2</v>
      </c>
      <c r="D6" s="191" t="s">
        <v>15</v>
      </c>
      <c r="E6" s="181" t="s">
        <v>16</v>
      </c>
      <c r="F6" s="182"/>
      <c r="G6" s="182"/>
      <c r="H6" s="183"/>
      <c r="I6" s="181" t="s">
        <v>14</v>
      </c>
      <c r="J6" s="182"/>
      <c r="K6" s="182"/>
      <c r="L6" s="183"/>
    </row>
    <row r="7" spans="1:12" ht="33" customHeight="1" thickBot="1" x14ac:dyDescent="0.3">
      <c r="A7" s="188"/>
      <c r="B7" s="190"/>
      <c r="C7" s="192"/>
      <c r="D7" s="192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8">
        <v>1</v>
      </c>
      <c r="B8" s="175" t="s">
        <v>7</v>
      </c>
      <c r="C8" s="7" t="s">
        <v>8</v>
      </c>
      <c r="D8" s="92">
        <f>SUM(E8:H8)</f>
        <v>392.28222499999998</v>
      </c>
      <c r="E8" s="93">
        <v>129.360502</v>
      </c>
      <c r="F8" s="94">
        <v>19.465468999999999</v>
      </c>
      <c r="G8" s="94">
        <v>90.117101000000005</v>
      </c>
      <c r="H8" s="95">
        <v>153.33915300000001</v>
      </c>
      <c r="I8" s="93"/>
      <c r="J8" s="94"/>
      <c r="K8" s="94"/>
      <c r="L8" s="95"/>
    </row>
    <row r="9" spans="1:12" x14ac:dyDescent="0.25">
      <c r="A9" s="179"/>
      <c r="B9" s="176"/>
      <c r="C9" s="12" t="s">
        <v>9</v>
      </c>
      <c r="D9" s="96">
        <f t="shared" ref="D9:D13" si="0">SUM(E9:H9)</f>
        <v>268.44651099999999</v>
      </c>
      <c r="E9" s="97">
        <v>128.91807900000001</v>
      </c>
      <c r="F9" s="98">
        <v>19.008185000000001</v>
      </c>
      <c r="G9" s="98">
        <v>78.924077999999994</v>
      </c>
      <c r="H9" s="99">
        <v>41.596169000000003</v>
      </c>
      <c r="I9" s="97">
        <v>228.81100000000021</v>
      </c>
      <c r="J9" s="98">
        <v>34.312000000000005</v>
      </c>
      <c r="K9" s="98">
        <v>29.763999999999982</v>
      </c>
      <c r="L9" s="99">
        <v>0.99199999999999999</v>
      </c>
    </row>
    <row r="10" spans="1:12" ht="17.25" customHeight="1" thickBot="1" x14ac:dyDescent="0.3">
      <c r="A10" s="180"/>
      <c r="B10" s="177"/>
      <c r="C10" s="17" t="s">
        <v>10</v>
      </c>
      <c r="D10" s="100">
        <f t="shared" si="0"/>
        <v>123.83571400000001</v>
      </c>
      <c r="E10" s="101">
        <v>0.44242300000000001</v>
      </c>
      <c r="F10" s="102">
        <v>0.45728400000000002</v>
      </c>
      <c r="G10" s="102">
        <v>11.193023</v>
      </c>
      <c r="H10" s="103">
        <v>111.74298400000001</v>
      </c>
      <c r="I10" s="101"/>
      <c r="J10" s="102"/>
      <c r="K10" s="102"/>
      <c r="L10" s="103"/>
    </row>
    <row r="11" spans="1:12" x14ac:dyDescent="0.25">
      <c r="A11" s="178">
        <v>2</v>
      </c>
      <c r="B11" s="175" t="s">
        <v>11</v>
      </c>
      <c r="C11" s="7" t="s">
        <v>8</v>
      </c>
      <c r="D11" s="92">
        <f t="shared" si="0"/>
        <v>1.494426</v>
      </c>
      <c r="E11" s="104"/>
      <c r="F11" s="105"/>
      <c r="G11" s="94">
        <v>1.0112620000000001</v>
      </c>
      <c r="H11" s="95">
        <v>0.48316399999999998</v>
      </c>
      <c r="I11" s="104"/>
      <c r="J11" s="105"/>
      <c r="K11" s="94"/>
      <c r="L11" s="95"/>
    </row>
    <row r="12" spans="1:12" x14ac:dyDescent="0.25">
      <c r="A12" s="179"/>
      <c r="B12" s="176"/>
      <c r="C12" s="12" t="s">
        <v>9</v>
      </c>
      <c r="D12" s="96">
        <f t="shared" si="0"/>
        <v>1.2938559999999999</v>
      </c>
      <c r="E12" s="106"/>
      <c r="F12" s="107"/>
      <c r="G12" s="98">
        <v>0.95822200000000002</v>
      </c>
      <c r="H12" s="99">
        <v>0.33563399999999999</v>
      </c>
      <c r="I12" s="106"/>
      <c r="J12" s="107"/>
      <c r="K12" s="98"/>
      <c r="L12" s="99"/>
    </row>
    <row r="13" spans="1:12" ht="17.25" customHeight="1" thickBot="1" x14ac:dyDescent="0.3">
      <c r="A13" s="180"/>
      <c r="B13" s="177"/>
      <c r="C13" s="17" t="s">
        <v>10</v>
      </c>
      <c r="D13" s="108">
        <f t="shared" si="0"/>
        <v>0.20057</v>
      </c>
      <c r="E13" s="109"/>
      <c r="F13" s="110"/>
      <c r="G13" s="102">
        <v>5.3039999999999997E-2</v>
      </c>
      <c r="H13" s="103">
        <v>0.14752999999999999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4</v>
      </c>
      <c r="B15" s="56" t="s">
        <v>17</v>
      </c>
      <c r="C15" s="32" t="s">
        <v>9</v>
      </c>
      <c r="D15" s="112">
        <f>E15+F15+G15+H15</f>
        <v>1.0485E-2</v>
      </c>
      <c r="E15" s="113">
        <v>1.0485E-2</v>
      </c>
      <c r="F15" s="114"/>
      <c r="G15" s="114"/>
      <c r="H15" s="115"/>
      <c r="I15" s="116"/>
      <c r="J15" s="117"/>
      <c r="K15" s="117"/>
      <c r="L15" s="118"/>
    </row>
    <row r="16" spans="1:12" x14ac:dyDescent="0.25">
      <c r="A16" s="33">
        <v>5</v>
      </c>
      <c r="B16" s="57" t="s">
        <v>51</v>
      </c>
      <c r="C16" s="33" t="s">
        <v>9</v>
      </c>
      <c r="D16" s="119">
        <f t="shared" ref="D16:D59" si="1">E16+F16+G16+H16</f>
        <v>1.0964E-2</v>
      </c>
      <c r="E16" s="120">
        <v>1.0964E-2</v>
      </c>
      <c r="F16" s="121"/>
      <c r="G16" s="121"/>
      <c r="H16" s="122"/>
      <c r="I16" s="123"/>
      <c r="J16" s="124"/>
      <c r="K16" s="124"/>
      <c r="L16" s="125"/>
    </row>
    <row r="17" spans="1:12" x14ac:dyDescent="0.25">
      <c r="A17" s="33">
        <v>6</v>
      </c>
      <c r="B17" s="57" t="s">
        <v>18</v>
      </c>
      <c r="C17" s="33" t="s">
        <v>9</v>
      </c>
      <c r="D17" s="119">
        <f t="shared" si="1"/>
        <v>7.1780000000000004E-3</v>
      </c>
      <c r="E17" s="120">
        <v>7.1780000000000004E-3</v>
      </c>
      <c r="F17" s="121"/>
      <c r="G17" s="121"/>
      <c r="H17" s="122"/>
      <c r="I17" s="123"/>
      <c r="J17" s="124"/>
      <c r="K17" s="124"/>
      <c r="L17" s="125"/>
    </row>
    <row r="18" spans="1:12" x14ac:dyDescent="0.25">
      <c r="A18" s="33">
        <v>7</v>
      </c>
      <c r="B18" s="57" t="s">
        <v>39</v>
      </c>
      <c r="C18" s="33" t="s">
        <v>9</v>
      </c>
      <c r="D18" s="119">
        <f t="shared" si="1"/>
        <v>6.6769000000000009E-2</v>
      </c>
      <c r="E18" s="120">
        <v>6.6769000000000009E-2</v>
      </c>
      <c r="F18" s="121"/>
      <c r="G18" s="121"/>
      <c r="H18" s="122"/>
      <c r="I18" s="123"/>
      <c r="J18" s="124"/>
      <c r="K18" s="124"/>
      <c r="L18" s="125"/>
    </row>
    <row r="19" spans="1:12" ht="30" x14ac:dyDescent="0.25">
      <c r="A19" s="33">
        <v>8</v>
      </c>
      <c r="B19" s="57" t="s">
        <v>19</v>
      </c>
      <c r="C19" s="33" t="s">
        <v>9</v>
      </c>
      <c r="D19" s="119">
        <f t="shared" si="1"/>
        <v>1.8292000000000003E-2</v>
      </c>
      <c r="E19" s="120">
        <v>1.8292000000000003E-2</v>
      </c>
      <c r="F19" s="121"/>
      <c r="G19" s="121"/>
      <c r="H19" s="122"/>
      <c r="I19" s="123"/>
      <c r="J19" s="124"/>
      <c r="K19" s="124"/>
      <c r="L19" s="125"/>
    </row>
    <row r="20" spans="1:12" x14ac:dyDescent="0.25">
      <c r="A20" s="33">
        <v>9</v>
      </c>
      <c r="B20" s="57" t="s">
        <v>20</v>
      </c>
      <c r="C20" s="33" t="s">
        <v>9</v>
      </c>
      <c r="D20" s="119">
        <f t="shared" si="1"/>
        <v>5.4670000000000003E-2</v>
      </c>
      <c r="E20" s="120">
        <v>5.4670000000000003E-2</v>
      </c>
      <c r="F20" s="121"/>
      <c r="G20" s="121"/>
      <c r="H20" s="122"/>
      <c r="I20" s="123"/>
      <c r="J20" s="124"/>
      <c r="K20" s="124"/>
      <c r="L20" s="125"/>
    </row>
    <row r="21" spans="1:12" x14ac:dyDescent="0.25">
      <c r="A21" s="33">
        <v>10</v>
      </c>
      <c r="B21" s="57" t="s">
        <v>21</v>
      </c>
      <c r="C21" s="33" t="s">
        <v>9</v>
      </c>
      <c r="D21" s="119">
        <f t="shared" si="1"/>
        <v>7.5328999999999993E-2</v>
      </c>
      <c r="E21" s="120"/>
      <c r="F21" s="121">
        <v>7.5328999999999993E-2</v>
      </c>
      <c r="G21" s="121"/>
      <c r="H21" s="122"/>
      <c r="I21" s="123"/>
      <c r="J21" s="124"/>
      <c r="K21" s="124"/>
      <c r="L21" s="125"/>
    </row>
    <row r="22" spans="1:12" ht="30" x14ac:dyDescent="0.25">
      <c r="A22" s="33">
        <v>11</v>
      </c>
      <c r="B22" s="57" t="s">
        <v>22</v>
      </c>
      <c r="C22" s="33" t="s">
        <v>9</v>
      </c>
      <c r="D22" s="119">
        <f t="shared" si="1"/>
        <v>0.15392400000000001</v>
      </c>
      <c r="E22" s="120">
        <v>0.13960900000000001</v>
      </c>
      <c r="F22" s="121"/>
      <c r="G22" s="121">
        <v>1.4315E-2</v>
      </c>
      <c r="H22" s="122"/>
      <c r="I22" s="123"/>
      <c r="J22" s="124"/>
      <c r="K22" s="124"/>
      <c r="L22" s="125"/>
    </row>
    <row r="23" spans="1:12" x14ac:dyDescent="0.25">
      <c r="A23" s="33">
        <v>12</v>
      </c>
      <c r="B23" s="57" t="s">
        <v>23</v>
      </c>
      <c r="C23" s="33" t="s">
        <v>9</v>
      </c>
      <c r="D23" s="119">
        <f t="shared" si="1"/>
        <v>3.2967000000000003E-2</v>
      </c>
      <c r="E23" s="120">
        <v>9.6300000000000014E-3</v>
      </c>
      <c r="F23" s="121"/>
      <c r="G23" s="121">
        <v>2.3337E-2</v>
      </c>
      <c r="H23" s="122"/>
      <c r="I23" s="123"/>
      <c r="J23" s="124"/>
      <c r="K23" s="124"/>
      <c r="L23" s="125"/>
    </row>
    <row r="24" spans="1:12" ht="33" customHeight="1" x14ac:dyDescent="0.25">
      <c r="A24" s="33">
        <v>13</v>
      </c>
      <c r="B24" s="57" t="s">
        <v>24</v>
      </c>
      <c r="C24" s="33" t="s">
        <v>9</v>
      </c>
      <c r="D24" s="119">
        <f t="shared" si="1"/>
        <v>8.0649999999999993E-3</v>
      </c>
      <c r="E24" s="120">
        <v>8.0649999999999993E-3</v>
      </c>
      <c r="F24" s="121"/>
      <c r="G24" s="121"/>
      <c r="H24" s="122"/>
      <c r="I24" s="123"/>
      <c r="J24" s="124"/>
      <c r="K24" s="124"/>
      <c r="L24" s="125"/>
    </row>
    <row r="25" spans="1:12" x14ac:dyDescent="0.25">
      <c r="A25" s="33">
        <v>14</v>
      </c>
      <c r="B25" s="57" t="s">
        <v>25</v>
      </c>
      <c r="C25" s="33" t="s">
        <v>9</v>
      </c>
      <c r="D25" s="119">
        <f t="shared" si="1"/>
        <v>2.6389999999999999E-3</v>
      </c>
      <c r="E25" s="120">
        <v>2.6389999999999999E-3</v>
      </c>
      <c r="F25" s="121"/>
      <c r="G25" s="121"/>
      <c r="H25" s="122"/>
      <c r="I25" s="123"/>
      <c r="J25" s="124"/>
      <c r="K25" s="124"/>
      <c r="L25" s="125"/>
    </row>
    <row r="26" spans="1:12" x14ac:dyDescent="0.25">
      <c r="A26" s="33">
        <v>15</v>
      </c>
      <c r="B26" s="57" t="s">
        <v>26</v>
      </c>
      <c r="C26" s="33" t="s">
        <v>9</v>
      </c>
      <c r="D26" s="119">
        <f t="shared" si="1"/>
        <v>1.1762E-2</v>
      </c>
      <c r="E26" s="120">
        <v>1.1762E-2</v>
      </c>
      <c r="F26" s="121"/>
      <c r="G26" s="121"/>
      <c r="H26" s="122"/>
      <c r="I26" s="123"/>
      <c r="J26" s="124"/>
      <c r="K26" s="124"/>
      <c r="L26" s="125"/>
    </row>
    <row r="27" spans="1:12" ht="45" x14ac:dyDescent="0.25">
      <c r="A27" s="33">
        <v>16</v>
      </c>
      <c r="B27" s="57" t="s">
        <v>27</v>
      </c>
      <c r="C27" s="33" t="s">
        <v>9</v>
      </c>
      <c r="D27" s="119">
        <f t="shared" si="1"/>
        <v>0.131218</v>
      </c>
      <c r="E27" s="120">
        <v>1.6381E-2</v>
      </c>
      <c r="F27" s="121"/>
      <c r="G27" s="121">
        <v>0.11483700000000001</v>
      </c>
      <c r="H27" s="122"/>
      <c r="I27" s="123"/>
      <c r="J27" s="124"/>
      <c r="K27" s="124"/>
      <c r="L27" s="125"/>
    </row>
    <row r="28" spans="1:12" x14ac:dyDescent="0.25">
      <c r="A28" s="33">
        <v>17</v>
      </c>
      <c r="B28" s="57" t="s">
        <v>57</v>
      </c>
      <c r="C28" s="33" t="s">
        <v>9</v>
      </c>
      <c r="D28" s="119">
        <f t="shared" si="1"/>
        <v>3.5344E-2</v>
      </c>
      <c r="E28" s="120">
        <v>1.8938E-2</v>
      </c>
      <c r="F28" s="121"/>
      <c r="G28" s="121">
        <v>1.6313999999999999E-2</v>
      </c>
      <c r="H28" s="122">
        <v>9.2E-5</v>
      </c>
      <c r="I28" s="123"/>
      <c r="J28" s="124"/>
      <c r="K28" s="124"/>
      <c r="L28" s="125"/>
    </row>
    <row r="29" spans="1:12" ht="30" x14ac:dyDescent="0.25">
      <c r="A29" s="33">
        <v>18</v>
      </c>
      <c r="B29" s="57" t="s">
        <v>29</v>
      </c>
      <c r="C29" s="33" t="s">
        <v>9</v>
      </c>
      <c r="D29" s="119">
        <f t="shared" si="1"/>
        <v>7.2510000000000005E-2</v>
      </c>
      <c r="E29" s="120">
        <v>7.2510000000000005E-2</v>
      </c>
      <c r="F29" s="121"/>
      <c r="G29" s="121"/>
      <c r="H29" s="122"/>
      <c r="I29" s="123"/>
      <c r="J29" s="124"/>
      <c r="K29" s="124"/>
      <c r="L29" s="125"/>
    </row>
    <row r="30" spans="1:12" x14ac:dyDescent="0.25">
      <c r="A30" s="33">
        <v>19</v>
      </c>
      <c r="B30" s="57" t="s">
        <v>30</v>
      </c>
      <c r="C30" s="33" t="s">
        <v>9</v>
      </c>
      <c r="D30" s="119">
        <f t="shared" si="1"/>
        <v>14.485168</v>
      </c>
      <c r="E30" s="120">
        <v>12.388076999999999</v>
      </c>
      <c r="F30" s="121">
        <v>1.3641379999999999</v>
      </c>
      <c r="G30" s="121">
        <v>0.72853200000000007</v>
      </c>
      <c r="H30" s="122">
        <v>4.4210000000000005E-3</v>
      </c>
      <c r="I30" s="123"/>
      <c r="J30" s="124"/>
      <c r="K30" s="124"/>
      <c r="L30" s="125"/>
    </row>
    <row r="31" spans="1:12" ht="45" x14ac:dyDescent="0.25">
      <c r="A31" s="33">
        <v>20</v>
      </c>
      <c r="B31" s="57" t="s">
        <v>31</v>
      </c>
      <c r="C31" s="33" t="s">
        <v>9</v>
      </c>
      <c r="D31" s="119">
        <f t="shared" si="1"/>
        <v>3.4786000000000004E-2</v>
      </c>
      <c r="E31" s="120"/>
      <c r="F31" s="121"/>
      <c r="G31" s="121">
        <v>3.4786000000000004E-2</v>
      </c>
      <c r="H31" s="122"/>
      <c r="I31" s="123"/>
      <c r="J31" s="124"/>
      <c r="K31" s="124"/>
      <c r="L31" s="125"/>
    </row>
    <row r="32" spans="1:12" ht="45" x14ac:dyDescent="0.25">
      <c r="A32" s="33">
        <v>21</v>
      </c>
      <c r="B32" s="57" t="s">
        <v>62</v>
      </c>
      <c r="C32" s="33" t="s">
        <v>9</v>
      </c>
      <c r="D32" s="119">
        <f t="shared" si="1"/>
        <v>0.16177</v>
      </c>
      <c r="E32" s="120"/>
      <c r="F32" s="121"/>
      <c r="G32" s="121">
        <v>0.15812899999999999</v>
      </c>
      <c r="H32" s="122">
        <v>3.6410000000000001E-3</v>
      </c>
      <c r="I32" s="123"/>
      <c r="J32" s="124"/>
      <c r="K32" s="124"/>
      <c r="L32" s="125"/>
    </row>
    <row r="33" spans="1:12" ht="60" x14ac:dyDescent="0.25">
      <c r="A33" s="33">
        <v>22</v>
      </c>
      <c r="B33" s="57" t="s">
        <v>63</v>
      </c>
      <c r="C33" s="33" t="s">
        <v>9</v>
      </c>
      <c r="D33" s="119">
        <f t="shared" si="1"/>
        <v>8.4763999999999992E-2</v>
      </c>
      <c r="E33" s="120"/>
      <c r="F33" s="121">
        <v>4.5529999999999998E-3</v>
      </c>
      <c r="G33" s="121">
        <v>7.8120999999999996E-2</v>
      </c>
      <c r="H33" s="122">
        <v>2.0899999999999998E-3</v>
      </c>
      <c r="I33" s="123"/>
      <c r="J33" s="124"/>
      <c r="K33" s="124"/>
      <c r="L33" s="125"/>
    </row>
    <row r="34" spans="1:12" ht="45" x14ac:dyDescent="0.25">
      <c r="A34" s="33">
        <v>23</v>
      </c>
      <c r="B34" s="57" t="s">
        <v>32</v>
      </c>
      <c r="C34" s="33" t="s">
        <v>9</v>
      </c>
      <c r="D34" s="119">
        <f t="shared" si="1"/>
        <v>2.9413000000000002E-2</v>
      </c>
      <c r="E34" s="120">
        <v>2.7085000000000001E-2</v>
      </c>
      <c r="F34" s="121"/>
      <c r="G34" s="121">
        <v>2.3279999999999998E-3</v>
      </c>
      <c r="H34" s="122"/>
      <c r="I34" s="123"/>
      <c r="J34" s="124"/>
      <c r="K34" s="124"/>
      <c r="L34" s="125"/>
    </row>
    <row r="35" spans="1:12" ht="45" x14ac:dyDescent="0.25">
      <c r="A35" s="33">
        <v>24</v>
      </c>
      <c r="B35" s="57" t="s">
        <v>33</v>
      </c>
      <c r="C35" s="33" t="s">
        <v>9</v>
      </c>
      <c r="D35" s="119">
        <f t="shared" si="1"/>
        <v>2.4406000000000001E-2</v>
      </c>
      <c r="E35" s="120"/>
      <c r="F35" s="121"/>
      <c r="G35" s="121">
        <v>2.4367E-2</v>
      </c>
      <c r="H35" s="122">
        <v>3.8999999999999999E-5</v>
      </c>
      <c r="I35" s="123"/>
      <c r="J35" s="124"/>
      <c r="K35" s="124"/>
      <c r="L35" s="125"/>
    </row>
    <row r="36" spans="1:12" ht="30" x14ac:dyDescent="0.25">
      <c r="A36" s="33">
        <v>25</v>
      </c>
      <c r="B36" s="57" t="s">
        <v>34</v>
      </c>
      <c r="C36" s="33" t="s">
        <v>9</v>
      </c>
      <c r="D36" s="119">
        <f t="shared" si="1"/>
        <v>1.9983000000000001E-2</v>
      </c>
      <c r="E36" s="120">
        <v>1.3640000000000001E-2</v>
      </c>
      <c r="F36" s="121">
        <v>4.9039999999999995E-3</v>
      </c>
      <c r="G36" s="121">
        <v>1.439E-3</v>
      </c>
      <c r="H36" s="122"/>
      <c r="I36" s="123"/>
      <c r="J36" s="124"/>
      <c r="K36" s="124"/>
      <c r="L36" s="125"/>
    </row>
    <row r="37" spans="1:12" x14ac:dyDescent="0.25">
      <c r="A37" s="33">
        <v>26</v>
      </c>
      <c r="B37" s="57" t="s">
        <v>35</v>
      </c>
      <c r="C37" s="33" t="s">
        <v>9</v>
      </c>
      <c r="D37" s="119">
        <f t="shared" si="1"/>
        <v>0.73121900000000006</v>
      </c>
      <c r="E37" s="120">
        <v>0.58393300000000004</v>
      </c>
      <c r="F37" s="121">
        <v>9.894E-2</v>
      </c>
      <c r="G37" s="121">
        <v>4.8345999999999993E-2</v>
      </c>
      <c r="H37" s="122"/>
      <c r="I37" s="123"/>
      <c r="J37" s="124"/>
      <c r="K37" s="124"/>
      <c r="L37" s="125"/>
    </row>
    <row r="38" spans="1:12" ht="30" x14ac:dyDescent="0.25">
      <c r="A38" s="33">
        <v>27</v>
      </c>
      <c r="B38" s="57" t="s">
        <v>69</v>
      </c>
      <c r="C38" s="33" t="s">
        <v>9</v>
      </c>
      <c r="D38" s="119">
        <f t="shared" si="1"/>
        <v>2.6221000000000001E-2</v>
      </c>
      <c r="E38" s="120"/>
      <c r="F38" s="121"/>
      <c r="G38" s="121">
        <v>2.6221000000000001E-2</v>
      </c>
      <c r="H38" s="122"/>
      <c r="I38" s="123"/>
      <c r="J38" s="124"/>
      <c r="K38" s="124"/>
      <c r="L38" s="125"/>
    </row>
    <row r="39" spans="1:12" ht="45" x14ac:dyDescent="0.25">
      <c r="A39" s="33">
        <v>28</v>
      </c>
      <c r="B39" s="57" t="s">
        <v>36</v>
      </c>
      <c r="C39" s="33" t="s">
        <v>9</v>
      </c>
      <c r="D39" s="119">
        <f t="shared" si="1"/>
        <v>0.197909</v>
      </c>
      <c r="E39" s="120">
        <v>0.13916200000000001</v>
      </c>
      <c r="F39" s="121"/>
      <c r="G39" s="121">
        <v>5.7801000000000005E-2</v>
      </c>
      <c r="H39" s="122">
        <v>9.459999999999999E-4</v>
      </c>
      <c r="I39" s="123"/>
      <c r="J39" s="124"/>
      <c r="K39" s="124"/>
      <c r="L39" s="125"/>
    </row>
    <row r="40" spans="1:12" ht="30" x14ac:dyDescent="0.25">
      <c r="A40" s="33">
        <v>29</v>
      </c>
      <c r="B40" s="57" t="s">
        <v>37</v>
      </c>
      <c r="C40" s="33" t="s">
        <v>9</v>
      </c>
      <c r="D40" s="119">
        <f t="shared" si="1"/>
        <v>2.0143000000000001E-2</v>
      </c>
      <c r="E40" s="120">
        <v>3.516E-3</v>
      </c>
      <c r="F40" s="121">
        <v>4.3730000000000002E-3</v>
      </c>
      <c r="G40" s="121">
        <v>1.2253999999999999E-2</v>
      </c>
      <c r="H40" s="122"/>
      <c r="I40" s="123"/>
      <c r="J40" s="124"/>
      <c r="K40" s="124"/>
      <c r="L40" s="125"/>
    </row>
    <row r="41" spans="1:12" x14ac:dyDescent="0.25">
      <c r="A41" s="33">
        <v>30</v>
      </c>
      <c r="B41" s="57" t="s">
        <v>38</v>
      </c>
      <c r="C41" s="33" t="s">
        <v>9</v>
      </c>
      <c r="D41" s="119">
        <f t="shared" si="1"/>
        <v>8.6144999999999999E-2</v>
      </c>
      <c r="E41" s="120">
        <v>0</v>
      </c>
      <c r="F41" s="121"/>
      <c r="G41" s="121">
        <v>8.6144999999999999E-2</v>
      </c>
      <c r="H41" s="122"/>
      <c r="I41" s="123"/>
      <c r="J41" s="124"/>
      <c r="K41" s="124"/>
      <c r="L41" s="125"/>
    </row>
    <row r="42" spans="1:12" x14ac:dyDescent="0.25">
      <c r="A42" s="33">
        <v>31</v>
      </c>
      <c r="B42" s="57" t="s">
        <v>39</v>
      </c>
      <c r="C42" s="33" t="s">
        <v>9</v>
      </c>
      <c r="D42" s="119">
        <f t="shared" si="1"/>
        <v>0.25137799999999999</v>
      </c>
      <c r="E42" s="120">
        <v>0.172821</v>
      </c>
      <c r="F42" s="121">
        <v>6.1878999999999997E-2</v>
      </c>
      <c r="G42" s="121">
        <v>1.6612999999999999E-2</v>
      </c>
      <c r="H42" s="122">
        <v>6.5000000000000008E-5</v>
      </c>
      <c r="I42" s="123"/>
      <c r="J42" s="124"/>
      <c r="K42" s="124"/>
      <c r="L42" s="125"/>
    </row>
    <row r="43" spans="1:12" x14ac:dyDescent="0.25">
      <c r="A43" s="33">
        <v>32</v>
      </c>
      <c r="B43" s="57" t="s">
        <v>65</v>
      </c>
      <c r="C43" s="33" t="s">
        <v>9</v>
      </c>
      <c r="D43" s="119">
        <f t="shared" si="1"/>
        <v>2.2990000000000003E-2</v>
      </c>
      <c r="E43" s="120">
        <v>3.5799999999999997E-4</v>
      </c>
      <c r="F43" s="121"/>
      <c r="G43" s="121">
        <v>2.2632000000000003E-2</v>
      </c>
      <c r="H43" s="122"/>
      <c r="I43" s="123"/>
      <c r="J43" s="124"/>
      <c r="K43" s="124"/>
      <c r="L43" s="125"/>
    </row>
    <row r="44" spans="1:12" ht="30" x14ac:dyDescent="0.25">
      <c r="A44" s="33">
        <v>33</v>
      </c>
      <c r="B44" s="57" t="s">
        <v>66</v>
      </c>
      <c r="C44" s="33" t="s">
        <v>9</v>
      </c>
      <c r="D44" s="119">
        <f t="shared" si="1"/>
        <v>2.0552000000000001E-2</v>
      </c>
      <c r="E44" s="120"/>
      <c r="F44" s="121"/>
      <c r="G44" s="121">
        <v>2.0552000000000001E-2</v>
      </c>
      <c r="H44" s="122"/>
      <c r="I44" s="123"/>
      <c r="J44" s="124"/>
      <c r="K44" s="124"/>
      <c r="L44" s="125"/>
    </row>
    <row r="45" spans="1:12" ht="30" x14ac:dyDescent="0.25">
      <c r="A45" s="33">
        <v>34</v>
      </c>
      <c r="B45" s="57" t="s">
        <v>40</v>
      </c>
      <c r="C45" s="33" t="s">
        <v>9</v>
      </c>
      <c r="D45" s="119">
        <f t="shared" si="1"/>
        <v>0.113958</v>
      </c>
      <c r="E45" s="120"/>
      <c r="F45" s="121"/>
      <c r="G45" s="121">
        <v>0.109723</v>
      </c>
      <c r="H45" s="122">
        <v>4.235E-3</v>
      </c>
      <c r="I45" s="123"/>
      <c r="J45" s="124"/>
      <c r="K45" s="124"/>
      <c r="L45" s="125"/>
    </row>
    <row r="46" spans="1:12" ht="45" x14ac:dyDescent="0.25">
      <c r="A46" s="33">
        <v>35</v>
      </c>
      <c r="B46" s="57" t="s">
        <v>41</v>
      </c>
      <c r="C46" s="33" t="s">
        <v>9</v>
      </c>
      <c r="D46" s="119">
        <f t="shared" si="1"/>
        <v>5.5243000000000007E-2</v>
      </c>
      <c r="E46" s="120">
        <v>9.4029999999999999E-3</v>
      </c>
      <c r="F46" s="121"/>
      <c r="G46" s="121">
        <v>3.8941000000000003E-2</v>
      </c>
      <c r="H46" s="122">
        <v>6.8989999999999998E-3</v>
      </c>
      <c r="I46" s="123"/>
      <c r="J46" s="124"/>
      <c r="K46" s="124"/>
      <c r="L46" s="125"/>
    </row>
    <row r="47" spans="1:12" x14ac:dyDescent="0.25">
      <c r="A47" s="33">
        <v>36</v>
      </c>
      <c r="B47" s="57" t="s">
        <v>28</v>
      </c>
      <c r="C47" s="33" t="s">
        <v>9</v>
      </c>
      <c r="D47" s="119">
        <f t="shared" si="1"/>
        <v>6.2403999999999994E-2</v>
      </c>
      <c r="E47" s="120">
        <v>5.3906999999999997E-2</v>
      </c>
      <c r="F47" s="121"/>
      <c r="G47" s="121">
        <v>8.4969999999999993E-3</v>
      </c>
      <c r="H47" s="122"/>
      <c r="I47" s="123"/>
      <c r="J47" s="124"/>
      <c r="K47" s="124"/>
      <c r="L47" s="125"/>
    </row>
    <row r="48" spans="1:12" x14ac:dyDescent="0.25">
      <c r="A48" s="33">
        <v>37</v>
      </c>
      <c r="B48" s="57" t="s">
        <v>67</v>
      </c>
      <c r="C48" s="33" t="s">
        <v>9</v>
      </c>
      <c r="D48" s="119">
        <f t="shared" si="1"/>
        <v>3.4286999999999998E-2</v>
      </c>
      <c r="E48" s="120"/>
      <c r="F48" s="121"/>
      <c r="G48" s="121">
        <v>3.4286999999999998E-2</v>
      </c>
      <c r="H48" s="122"/>
      <c r="I48" s="123"/>
      <c r="J48" s="124"/>
      <c r="K48" s="124"/>
      <c r="L48" s="125"/>
    </row>
    <row r="49" spans="1:12" x14ac:dyDescent="0.25">
      <c r="A49" s="33">
        <v>38</v>
      </c>
      <c r="B49" s="57" t="s">
        <v>42</v>
      </c>
      <c r="C49" s="33" t="s">
        <v>9</v>
      </c>
      <c r="D49" s="119">
        <f t="shared" si="1"/>
        <v>1.771E-2</v>
      </c>
      <c r="E49" s="120">
        <v>1.771E-2</v>
      </c>
      <c r="F49" s="121"/>
      <c r="G49" s="121"/>
      <c r="H49" s="122"/>
      <c r="I49" s="123"/>
      <c r="J49" s="124"/>
      <c r="K49" s="124"/>
      <c r="L49" s="125"/>
    </row>
    <row r="50" spans="1:12" x14ac:dyDescent="0.25">
      <c r="A50" s="33">
        <v>39</v>
      </c>
      <c r="B50" s="57" t="s">
        <v>58</v>
      </c>
      <c r="C50" s="33" t="s">
        <v>9</v>
      </c>
      <c r="D50" s="119">
        <f t="shared" si="1"/>
        <v>7.2284000000000001E-2</v>
      </c>
      <c r="E50" s="120">
        <v>6.3249999999999999E-3</v>
      </c>
      <c r="F50" s="121"/>
      <c r="G50" s="121">
        <v>6.5959000000000004E-2</v>
      </c>
      <c r="H50" s="122"/>
      <c r="I50" s="123"/>
      <c r="J50" s="124"/>
      <c r="K50" s="124"/>
      <c r="L50" s="125"/>
    </row>
    <row r="51" spans="1:12" x14ac:dyDescent="0.25">
      <c r="A51" s="33">
        <v>40</v>
      </c>
      <c r="B51" s="57" t="s">
        <v>43</v>
      </c>
      <c r="C51" s="33" t="s">
        <v>9</v>
      </c>
      <c r="D51" s="119">
        <f t="shared" si="1"/>
        <v>2.4714E-2</v>
      </c>
      <c r="E51" s="120">
        <v>2.4250000000000001E-2</v>
      </c>
      <c r="F51" s="121"/>
      <c r="G51" s="121">
        <v>4.64E-4</v>
      </c>
      <c r="H51" s="122"/>
      <c r="I51" s="123"/>
      <c r="J51" s="124"/>
      <c r="K51" s="124"/>
      <c r="L51" s="125"/>
    </row>
    <row r="52" spans="1:12" ht="15.75" customHeight="1" x14ac:dyDescent="0.25">
      <c r="A52" s="33">
        <v>41</v>
      </c>
      <c r="B52" s="57" t="s">
        <v>44</v>
      </c>
      <c r="C52" s="33" t="s">
        <v>9</v>
      </c>
      <c r="D52" s="119">
        <f t="shared" si="1"/>
        <v>0.18309900000000001</v>
      </c>
      <c r="E52" s="120">
        <v>0.107157</v>
      </c>
      <c r="F52" s="121">
        <v>9.016999999999999E-3</v>
      </c>
      <c r="G52" s="121">
        <v>6.6924999999999998E-2</v>
      </c>
      <c r="H52" s="122"/>
      <c r="I52" s="123"/>
      <c r="J52" s="124"/>
      <c r="K52" s="124"/>
      <c r="L52" s="125"/>
    </row>
    <row r="53" spans="1:12" x14ac:dyDescent="0.25">
      <c r="A53" s="33">
        <v>42</v>
      </c>
      <c r="B53" s="61" t="s">
        <v>45</v>
      </c>
      <c r="C53" s="33" t="s">
        <v>9</v>
      </c>
      <c r="D53" s="119">
        <f t="shared" si="1"/>
        <v>0.11350499999999999</v>
      </c>
      <c r="E53" s="126">
        <v>3.4480000000000001E-3</v>
      </c>
      <c r="F53" s="127">
        <v>5.3449999999999999E-3</v>
      </c>
      <c r="G53" s="127">
        <v>0.104712</v>
      </c>
      <c r="H53" s="128"/>
      <c r="I53" s="129"/>
      <c r="J53" s="130"/>
      <c r="K53" s="130"/>
      <c r="L53" s="131"/>
    </row>
    <row r="54" spans="1:12" x14ac:dyDescent="0.25">
      <c r="A54" s="33">
        <v>43</v>
      </c>
      <c r="B54" s="61" t="s">
        <v>46</v>
      </c>
      <c r="C54" s="33" t="s">
        <v>9</v>
      </c>
      <c r="D54" s="119">
        <f t="shared" si="1"/>
        <v>2.4928000000000002E-2</v>
      </c>
      <c r="E54" s="126"/>
      <c r="F54" s="127"/>
      <c r="G54" s="127">
        <v>2.4928000000000002E-2</v>
      </c>
      <c r="H54" s="128"/>
      <c r="I54" s="129"/>
      <c r="J54" s="130"/>
      <c r="K54" s="130"/>
      <c r="L54" s="131"/>
    </row>
    <row r="55" spans="1:12" x14ac:dyDescent="0.25">
      <c r="A55" s="67">
        <v>44</v>
      </c>
      <c r="B55" s="61" t="s">
        <v>47</v>
      </c>
      <c r="C55" s="67" t="s">
        <v>9</v>
      </c>
      <c r="D55" s="132">
        <f t="shared" si="1"/>
        <v>0.10734399999999999</v>
      </c>
      <c r="E55" s="126"/>
      <c r="F55" s="127">
        <v>1.712E-2</v>
      </c>
      <c r="G55" s="127">
        <v>9.0223999999999999E-2</v>
      </c>
      <c r="H55" s="128"/>
      <c r="I55" s="129"/>
      <c r="J55" s="130"/>
      <c r="K55" s="130"/>
      <c r="L55" s="131"/>
    </row>
    <row r="56" spans="1:12" x14ac:dyDescent="0.25">
      <c r="A56" s="33">
        <v>45</v>
      </c>
      <c r="B56" s="73" t="s">
        <v>48</v>
      </c>
      <c r="C56" s="33" t="s">
        <v>9</v>
      </c>
      <c r="D56" s="119">
        <f t="shared" si="1"/>
        <v>0.72179199999999999</v>
      </c>
      <c r="E56" s="133">
        <v>0.13479099999999999</v>
      </c>
      <c r="F56" s="134">
        <v>0.154143</v>
      </c>
      <c r="G56" s="134">
        <v>0.43285800000000002</v>
      </c>
      <c r="H56" s="135"/>
      <c r="I56" s="123"/>
      <c r="J56" s="124"/>
      <c r="K56" s="124"/>
      <c r="L56" s="125"/>
    </row>
    <row r="57" spans="1:12" x14ac:dyDescent="0.25">
      <c r="A57" s="33">
        <v>46</v>
      </c>
      <c r="B57" s="73" t="s">
        <v>49</v>
      </c>
      <c r="C57" s="33" t="s">
        <v>9</v>
      </c>
      <c r="D57" s="119">
        <f t="shared" si="1"/>
        <v>0.11770200000000001</v>
      </c>
      <c r="E57" s="133">
        <v>0.11404900000000001</v>
      </c>
      <c r="F57" s="134"/>
      <c r="G57" s="134">
        <v>3.653E-3</v>
      </c>
      <c r="H57" s="135"/>
      <c r="I57" s="123"/>
      <c r="J57" s="124"/>
      <c r="K57" s="124"/>
      <c r="L57" s="125"/>
    </row>
    <row r="58" spans="1:12" x14ac:dyDescent="0.25">
      <c r="A58" s="33">
        <v>47</v>
      </c>
      <c r="B58" s="73" t="s">
        <v>50</v>
      </c>
      <c r="C58" s="33" t="s">
        <v>9</v>
      </c>
      <c r="D58" s="119">
        <f t="shared" si="1"/>
        <v>0.35661199999999998</v>
      </c>
      <c r="E58" s="133">
        <v>0.34534399999999998</v>
      </c>
      <c r="F58" s="134">
        <v>6.4400000000000004E-4</v>
      </c>
      <c r="G58" s="134">
        <v>1.0624E-2</v>
      </c>
      <c r="H58" s="135"/>
      <c r="I58" s="123"/>
      <c r="J58" s="124"/>
      <c r="K58" s="124"/>
      <c r="L58" s="125"/>
    </row>
    <row r="59" spans="1:12" ht="16.5" thickBot="1" x14ac:dyDescent="0.3">
      <c r="A59" s="34">
        <v>48</v>
      </c>
      <c r="B59" s="74" t="s">
        <v>52</v>
      </c>
      <c r="C59" s="34" t="s">
        <v>9</v>
      </c>
      <c r="D59" s="136">
        <f t="shared" si="1"/>
        <v>0.20771400000000001</v>
      </c>
      <c r="E59" s="137"/>
      <c r="F59" s="138"/>
      <c r="G59" s="138"/>
      <c r="H59" s="139">
        <v>0.20771400000000001</v>
      </c>
      <c r="I59" s="140"/>
      <c r="J59" s="141"/>
      <c r="K59" s="141"/>
      <c r="L59" s="142"/>
    </row>
    <row r="61" spans="1:12" ht="18.75" x14ac:dyDescent="0.3">
      <c r="A61" s="84" t="s">
        <v>53</v>
      </c>
      <c r="B61" s="85"/>
      <c r="C61" s="84"/>
      <c r="D61" s="86"/>
      <c r="E61" s="87"/>
      <c r="F61" s="87"/>
      <c r="G61" s="87"/>
    </row>
    <row r="62" spans="1:12" ht="18.75" x14ac:dyDescent="0.3">
      <c r="A62" s="84" t="s">
        <v>71</v>
      </c>
      <c r="B62" s="85"/>
      <c r="C62" s="84"/>
      <c r="D62" s="86"/>
      <c r="E62" s="87"/>
      <c r="F62" s="87"/>
      <c r="G62" s="87"/>
    </row>
    <row r="63" spans="1:12" ht="18.75" x14ac:dyDescent="0.3">
      <c r="A63" s="84" t="s">
        <v>72</v>
      </c>
      <c r="B63" s="85"/>
      <c r="C63" s="84"/>
      <c r="D63" s="86"/>
      <c r="E63" s="87"/>
      <c r="F63" s="87"/>
      <c r="G63" s="87"/>
    </row>
    <row r="64" spans="1:12" ht="18.75" x14ac:dyDescent="0.3">
      <c r="A64" s="84"/>
      <c r="B64" s="85"/>
      <c r="C64" s="84"/>
      <c r="D64" s="87"/>
      <c r="E64" s="87"/>
      <c r="F64" s="87"/>
      <c r="G64" s="87"/>
    </row>
    <row r="65" spans="1:7" ht="18.75" x14ac:dyDescent="0.3">
      <c r="A65" s="84"/>
      <c r="B65" s="85"/>
      <c r="C65" s="84"/>
      <c r="D65" s="87"/>
      <c r="E65" s="87"/>
      <c r="F65" s="87"/>
      <c r="G65" s="87"/>
    </row>
    <row r="66" spans="1:7" ht="18.75" x14ac:dyDescent="0.3">
      <c r="A66" s="89" t="s">
        <v>54</v>
      </c>
      <c r="B66" s="90"/>
      <c r="C66" s="89"/>
      <c r="D66" s="91"/>
      <c r="E66" s="91"/>
      <c r="F66" s="91" t="s">
        <v>55</v>
      </c>
      <c r="G66" s="91"/>
    </row>
    <row r="67" spans="1:7" ht="18.75" x14ac:dyDescent="0.3">
      <c r="A67" s="89"/>
      <c r="B67" s="90"/>
      <c r="C67" s="89"/>
      <c r="D67" s="91"/>
      <c r="E67" s="91"/>
      <c r="F67" s="91"/>
      <c r="G67" s="91"/>
    </row>
    <row r="68" spans="1:7" ht="18.75" x14ac:dyDescent="0.3">
      <c r="A68" s="84"/>
      <c r="B68" s="85"/>
      <c r="C68" s="84"/>
      <c r="D68" s="87"/>
      <c r="E68" s="87"/>
      <c r="F68" s="87"/>
      <c r="G68" s="87"/>
    </row>
    <row r="69" spans="1:7" ht="18.75" x14ac:dyDescent="0.3">
      <c r="A69" s="174" t="s">
        <v>56</v>
      </c>
      <c r="B69" s="174"/>
      <c r="C69" s="84"/>
      <c r="D69" s="87"/>
      <c r="E69" s="87"/>
      <c r="F69" s="87"/>
      <c r="G69" s="87"/>
    </row>
  </sheetData>
  <mergeCells count="15">
    <mergeCell ref="A8:A10"/>
    <mergeCell ref="B8:B10"/>
    <mergeCell ref="A11:A13"/>
    <mergeCell ref="B11:B13"/>
    <mergeCell ref="A69:B69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L69"/>
  <sheetViews>
    <sheetView topLeftCell="A16" workbookViewId="0">
      <selection sqref="A1:XFD1048576"/>
    </sheetView>
  </sheetViews>
  <sheetFormatPr defaultRowHeight="15.75" x14ac:dyDescent="0.25"/>
  <cols>
    <col min="1" max="1" width="5.5703125" style="1" customWidth="1"/>
    <col min="2" max="2" width="31.710937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84" t="s">
        <v>12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3" spans="1:12" x14ac:dyDescent="0.25">
      <c r="A3" s="185" t="s">
        <v>13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x14ac:dyDescent="0.25">
      <c r="A4" s="185" t="s">
        <v>70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ht="9.75" customHeight="1" thickBot="1" x14ac:dyDescent="0.3">
      <c r="A5" s="2"/>
      <c r="B5" s="28"/>
      <c r="C5" s="186"/>
      <c r="D5" s="186"/>
      <c r="E5" s="186"/>
      <c r="F5" s="186"/>
      <c r="G5" s="3"/>
      <c r="H5" s="3"/>
    </row>
    <row r="6" spans="1:12" ht="24" customHeight="1" thickBot="1" x14ac:dyDescent="0.3">
      <c r="A6" s="187" t="s">
        <v>0</v>
      </c>
      <c r="B6" s="189" t="s">
        <v>1</v>
      </c>
      <c r="C6" s="191" t="s">
        <v>2</v>
      </c>
      <c r="D6" s="191" t="s">
        <v>15</v>
      </c>
      <c r="E6" s="181" t="s">
        <v>16</v>
      </c>
      <c r="F6" s="182"/>
      <c r="G6" s="182"/>
      <c r="H6" s="183"/>
      <c r="I6" s="181" t="s">
        <v>14</v>
      </c>
      <c r="J6" s="182"/>
      <c r="K6" s="182"/>
      <c r="L6" s="183"/>
    </row>
    <row r="7" spans="1:12" ht="33" customHeight="1" thickBot="1" x14ac:dyDescent="0.3">
      <c r="A7" s="188"/>
      <c r="B7" s="190"/>
      <c r="C7" s="192"/>
      <c r="D7" s="192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8">
        <v>1</v>
      </c>
      <c r="B8" s="175" t="s">
        <v>7</v>
      </c>
      <c r="C8" s="7" t="s">
        <v>8</v>
      </c>
      <c r="D8" s="92">
        <f>SUM(E8:H8)</f>
        <v>403.210576</v>
      </c>
      <c r="E8" s="93">
        <v>138.991029</v>
      </c>
      <c r="F8" s="94">
        <v>21.460764000000001</v>
      </c>
      <c r="G8" s="94">
        <v>91.942030000000003</v>
      </c>
      <c r="H8" s="95">
        <v>150.81675300000001</v>
      </c>
      <c r="I8" s="93"/>
      <c r="J8" s="94"/>
      <c r="K8" s="94"/>
      <c r="L8" s="95"/>
    </row>
    <row r="9" spans="1:12" x14ac:dyDescent="0.25">
      <c r="A9" s="179"/>
      <c r="B9" s="176"/>
      <c r="C9" s="12" t="s">
        <v>9</v>
      </c>
      <c r="D9" s="96">
        <f t="shared" ref="D9:D10" si="0">SUM(E9:H9)</f>
        <v>280.34405900000002</v>
      </c>
      <c r="E9" s="97">
        <v>138.546908</v>
      </c>
      <c r="F9" s="98">
        <v>21.002262999999999</v>
      </c>
      <c r="G9" s="98">
        <v>81.125739999999993</v>
      </c>
      <c r="H9" s="99">
        <v>39.669148</v>
      </c>
      <c r="I9" s="97">
        <v>238.47400000000007</v>
      </c>
      <c r="J9" s="98">
        <v>34.895000000000003</v>
      </c>
      <c r="K9" s="98">
        <v>29.799999999999986</v>
      </c>
      <c r="L9" s="99">
        <v>0.93700000000000028</v>
      </c>
    </row>
    <row r="10" spans="1:12" ht="17.25" customHeight="1" thickBot="1" x14ac:dyDescent="0.3">
      <c r="A10" s="180"/>
      <c r="B10" s="177"/>
      <c r="C10" s="17" t="s">
        <v>10</v>
      </c>
      <c r="D10" s="143">
        <f t="shared" si="0"/>
        <v>122.866517</v>
      </c>
      <c r="E10" s="101">
        <v>0.44412099999999999</v>
      </c>
      <c r="F10" s="102">
        <v>0.45850099999999999</v>
      </c>
      <c r="G10" s="102">
        <v>10.81629</v>
      </c>
      <c r="H10" s="103">
        <v>111.147605</v>
      </c>
      <c r="I10" s="101"/>
      <c r="J10" s="102"/>
      <c r="K10" s="102"/>
      <c r="L10" s="103"/>
    </row>
    <row r="11" spans="1:12" x14ac:dyDescent="0.25">
      <c r="A11" s="178">
        <v>2</v>
      </c>
      <c r="B11" s="175" t="s">
        <v>11</v>
      </c>
      <c r="C11" s="7" t="s">
        <v>8</v>
      </c>
      <c r="D11" s="92">
        <f t="shared" ref="D11:D13" si="1">SUM(E11:H11)</f>
        <v>1.444456</v>
      </c>
      <c r="E11" s="104"/>
      <c r="F11" s="105"/>
      <c r="G11" s="94">
        <v>1.00946</v>
      </c>
      <c r="H11" s="95">
        <v>0.43499599999999999</v>
      </c>
      <c r="I11" s="104"/>
      <c r="J11" s="105"/>
      <c r="K11" s="94"/>
      <c r="L11" s="95"/>
    </row>
    <row r="12" spans="1:12" x14ac:dyDescent="0.25">
      <c r="A12" s="179"/>
      <c r="B12" s="176"/>
      <c r="C12" s="12" t="s">
        <v>9</v>
      </c>
      <c r="D12" s="96">
        <f t="shared" si="1"/>
        <v>1.264715</v>
      </c>
      <c r="E12" s="106"/>
      <c r="F12" s="107"/>
      <c r="G12" s="98">
        <v>0.95566600000000002</v>
      </c>
      <c r="H12" s="99">
        <v>0.30904900000000002</v>
      </c>
      <c r="I12" s="106"/>
      <c r="J12" s="107"/>
      <c r="K12" s="98"/>
      <c r="L12" s="99"/>
    </row>
    <row r="13" spans="1:12" ht="17.25" customHeight="1" thickBot="1" x14ac:dyDescent="0.3">
      <c r="A13" s="180"/>
      <c r="B13" s="177"/>
      <c r="C13" s="17" t="s">
        <v>10</v>
      </c>
      <c r="D13" s="108">
        <f t="shared" si="1"/>
        <v>0.17974100000000001</v>
      </c>
      <c r="E13" s="109"/>
      <c r="F13" s="110"/>
      <c r="G13" s="102">
        <v>5.3794000000000002E-2</v>
      </c>
      <c r="H13" s="103">
        <v>0.125947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4</v>
      </c>
      <c r="B15" s="56" t="s">
        <v>17</v>
      </c>
      <c r="C15" s="32" t="s">
        <v>9</v>
      </c>
      <c r="D15" s="112">
        <f>E15+F15+G15+H15</f>
        <v>9.9900000000000006E-3</v>
      </c>
      <c r="E15" s="113">
        <v>9.9900000000000006E-3</v>
      </c>
      <c r="F15" s="114"/>
      <c r="G15" s="114"/>
      <c r="H15" s="115"/>
      <c r="I15" s="116"/>
      <c r="J15" s="117"/>
      <c r="K15" s="117"/>
      <c r="L15" s="118"/>
    </row>
    <row r="16" spans="1:12" x14ac:dyDescent="0.25">
      <c r="A16" s="33">
        <v>5</v>
      </c>
      <c r="B16" s="57" t="s">
        <v>51</v>
      </c>
      <c r="C16" s="33" t="s">
        <v>9</v>
      </c>
      <c r="D16" s="119">
        <f t="shared" ref="D16:D59" si="2">E16+F16+G16+H16</f>
        <v>1.1646E-2</v>
      </c>
      <c r="E16" s="120">
        <v>1.1646E-2</v>
      </c>
      <c r="F16" s="121"/>
      <c r="G16" s="121"/>
      <c r="H16" s="122"/>
      <c r="I16" s="123"/>
      <c r="J16" s="124"/>
      <c r="K16" s="124"/>
      <c r="L16" s="125"/>
    </row>
    <row r="17" spans="1:12" x14ac:dyDescent="0.25">
      <c r="A17" s="33">
        <v>6</v>
      </c>
      <c r="B17" s="57" t="s">
        <v>18</v>
      </c>
      <c r="C17" s="33" t="s">
        <v>9</v>
      </c>
      <c r="D17" s="119">
        <f t="shared" si="2"/>
        <v>5.9779999999999998E-3</v>
      </c>
      <c r="E17" s="120">
        <v>5.9779999999999998E-3</v>
      </c>
      <c r="F17" s="121"/>
      <c r="G17" s="121"/>
      <c r="H17" s="122"/>
      <c r="I17" s="123"/>
      <c r="J17" s="124"/>
      <c r="K17" s="124"/>
      <c r="L17" s="125"/>
    </row>
    <row r="18" spans="1:12" x14ac:dyDescent="0.25">
      <c r="A18" s="33">
        <v>7</v>
      </c>
      <c r="B18" s="57" t="s">
        <v>39</v>
      </c>
      <c r="C18" s="33" t="s">
        <v>9</v>
      </c>
      <c r="D18" s="119">
        <f t="shared" si="2"/>
        <v>3.7296000000000003E-2</v>
      </c>
      <c r="E18" s="120">
        <v>3.7296000000000003E-2</v>
      </c>
      <c r="F18" s="121"/>
      <c r="G18" s="121"/>
      <c r="H18" s="122"/>
      <c r="I18" s="123"/>
      <c r="J18" s="124"/>
      <c r="K18" s="124"/>
      <c r="L18" s="125"/>
    </row>
    <row r="19" spans="1:12" ht="30" x14ac:dyDescent="0.25">
      <c r="A19" s="33">
        <v>8</v>
      </c>
      <c r="B19" s="57" t="s">
        <v>19</v>
      </c>
      <c r="C19" s="33" t="s">
        <v>9</v>
      </c>
      <c r="D19" s="119">
        <f t="shared" si="2"/>
        <v>1.8792000000000003E-2</v>
      </c>
      <c r="E19" s="120">
        <v>1.8792000000000003E-2</v>
      </c>
      <c r="F19" s="121"/>
      <c r="G19" s="121"/>
      <c r="H19" s="122"/>
      <c r="I19" s="123"/>
      <c r="J19" s="124"/>
      <c r="K19" s="124"/>
      <c r="L19" s="125"/>
    </row>
    <row r="20" spans="1:12" x14ac:dyDescent="0.25">
      <c r="A20" s="33">
        <v>9</v>
      </c>
      <c r="B20" s="57" t="s">
        <v>20</v>
      </c>
      <c r="C20" s="33" t="s">
        <v>9</v>
      </c>
      <c r="D20" s="119">
        <f t="shared" si="2"/>
        <v>5.5636999999999999E-2</v>
      </c>
      <c r="E20" s="120">
        <v>5.5636999999999999E-2</v>
      </c>
      <c r="F20" s="121"/>
      <c r="G20" s="121"/>
      <c r="H20" s="122"/>
      <c r="I20" s="123"/>
      <c r="J20" s="124"/>
      <c r="K20" s="124"/>
      <c r="L20" s="125"/>
    </row>
    <row r="21" spans="1:12" x14ac:dyDescent="0.25">
      <c r="A21" s="33">
        <v>10</v>
      </c>
      <c r="B21" s="57" t="s">
        <v>21</v>
      </c>
      <c r="C21" s="33" t="s">
        <v>9</v>
      </c>
      <c r="D21" s="119">
        <f t="shared" si="2"/>
        <v>0.18377299999999999</v>
      </c>
      <c r="E21" s="120"/>
      <c r="F21" s="121">
        <v>0.18377299999999999</v>
      </c>
      <c r="G21" s="121"/>
      <c r="H21" s="122"/>
      <c r="I21" s="123"/>
      <c r="J21" s="124"/>
      <c r="K21" s="124"/>
      <c r="L21" s="125"/>
    </row>
    <row r="22" spans="1:12" ht="30" x14ac:dyDescent="0.25">
      <c r="A22" s="33">
        <v>11</v>
      </c>
      <c r="B22" s="57" t="s">
        <v>22</v>
      </c>
      <c r="C22" s="33" t="s">
        <v>9</v>
      </c>
      <c r="D22" s="119">
        <f t="shared" si="2"/>
        <v>0.125665</v>
      </c>
      <c r="E22" s="120">
        <v>0.11311499999999999</v>
      </c>
      <c r="F22" s="121"/>
      <c r="G22" s="121">
        <v>1.255E-2</v>
      </c>
      <c r="H22" s="122"/>
      <c r="I22" s="123"/>
      <c r="J22" s="124"/>
      <c r="K22" s="124"/>
      <c r="L22" s="125"/>
    </row>
    <row r="23" spans="1:12" x14ac:dyDescent="0.25">
      <c r="A23" s="33">
        <v>12</v>
      </c>
      <c r="B23" s="57" t="s">
        <v>23</v>
      </c>
      <c r="C23" s="33" t="s">
        <v>9</v>
      </c>
      <c r="D23" s="119">
        <f t="shared" si="2"/>
        <v>4.2688999999999998E-2</v>
      </c>
      <c r="E23" s="120">
        <v>1.2853999999999999E-2</v>
      </c>
      <c r="F23" s="121"/>
      <c r="G23" s="121">
        <v>2.9835E-2</v>
      </c>
      <c r="H23" s="122"/>
      <c r="I23" s="123"/>
      <c r="J23" s="124"/>
      <c r="K23" s="124"/>
      <c r="L23" s="125"/>
    </row>
    <row r="24" spans="1:12" ht="33" customHeight="1" x14ac:dyDescent="0.25">
      <c r="A24" s="33">
        <v>13</v>
      </c>
      <c r="B24" s="57" t="s">
        <v>24</v>
      </c>
      <c r="C24" s="33" t="s">
        <v>9</v>
      </c>
      <c r="D24" s="119">
        <f t="shared" si="2"/>
        <v>1.1195E-2</v>
      </c>
      <c r="E24" s="120">
        <v>1.1195E-2</v>
      </c>
      <c r="F24" s="121"/>
      <c r="G24" s="121"/>
      <c r="H24" s="122"/>
      <c r="I24" s="123"/>
      <c r="J24" s="124"/>
      <c r="K24" s="124"/>
      <c r="L24" s="125"/>
    </row>
    <row r="25" spans="1:12" x14ac:dyDescent="0.25">
      <c r="A25" s="33">
        <v>14</v>
      </c>
      <c r="B25" s="57" t="s">
        <v>25</v>
      </c>
      <c r="C25" s="33" t="s">
        <v>9</v>
      </c>
      <c r="D25" s="119">
        <f t="shared" si="2"/>
        <v>3.0870000000000003E-3</v>
      </c>
      <c r="E25" s="120">
        <v>3.0870000000000003E-3</v>
      </c>
      <c r="F25" s="121"/>
      <c r="G25" s="121"/>
      <c r="H25" s="122"/>
      <c r="I25" s="123"/>
      <c r="J25" s="124"/>
      <c r="K25" s="124"/>
      <c r="L25" s="125"/>
    </row>
    <row r="26" spans="1:12" x14ac:dyDescent="0.25">
      <c r="A26" s="33">
        <v>15</v>
      </c>
      <c r="B26" s="57" t="s">
        <v>26</v>
      </c>
      <c r="C26" s="33" t="s">
        <v>9</v>
      </c>
      <c r="D26" s="119">
        <f t="shared" si="2"/>
        <v>1.6457999999999997E-2</v>
      </c>
      <c r="E26" s="120">
        <v>1.6457999999999997E-2</v>
      </c>
      <c r="F26" s="121"/>
      <c r="G26" s="121"/>
      <c r="H26" s="122"/>
      <c r="I26" s="123"/>
      <c r="J26" s="124"/>
      <c r="K26" s="124"/>
      <c r="L26" s="125"/>
    </row>
    <row r="27" spans="1:12" ht="45" x14ac:dyDescent="0.25">
      <c r="A27" s="33">
        <v>16</v>
      </c>
      <c r="B27" s="57" t="s">
        <v>27</v>
      </c>
      <c r="C27" s="33" t="s">
        <v>9</v>
      </c>
      <c r="D27" s="119">
        <f t="shared" si="2"/>
        <v>0.172406</v>
      </c>
      <c r="E27" s="120">
        <v>2.0548999999999998E-2</v>
      </c>
      <c r="F27" s="121"/>
      <c r="G27" s="121">
        <v>0.15185699999999999</v>
      </c>
      <c r="H27" s="122"/>
      <c r="I27" s="123"/>
      <c r="J27" s="124"/>
      <c r="K27" s="124"/>
      <c r="L27" s="125"/>
    </row>
    <row r="28" spans="1:12" x14ac:dyDescent="0.25">
      <c r="A28" s="33">
        <v>17</v>
      </c>
      <c r="B28" s="57" t="s">
        <v>57</v>
      </c>
      <c r="C28" s="33" t="s">
        <v>9</v>
      </c>
      <c r="D28" s="119">
        <f t="shared" si="2"/>
        <v>3.8917E-2</v>
      </c>
      <c r="E28" s="120">
        <v>1.8928E-2</v>
      </c>
      <c r="F28" s="121"/>
      <c r="G28" s="121">
        <v>1.9885E-2</v>
      </c>
      <c r="H28" s="122">
        <v>1.0399999999999999E-4</v>
      </c>
      <c r="I28" s="123"/>
      <c r="J28" s="124"/>
      <c r="K28" s="124"/>
      <c r="L28" s="125"/>
    </row>
    <row r="29" spans="1:12" ht="30" x14ac:dyDescent="0.25">
      <c r="A29" s="33">
        <v>18</v>
      </c>
      <c r="B29" s="57" t="s">
        <v>29</v>
      </c>
      <c r="C29" s="33" t="s">
        <v>9</v>
      </c>
      <c r="D29" s="119">
        <f t="shared" si="2"/>
        <v>7.9439999999999997E-2</v>
      </c>
      <c r="E29" s="120">
        <v>7.9439999999999997E-2</v>
      </c>
      <c r="F29" s="121"/>
      <c r="G29" s="121"/>
      <c r="H29" s="122"/>
      <c r="I29" s="123"/>
      <c r="J29" s="124"/>
      <c r="K29" s="124"/>
      <c r="L29" s="125"/>
    </row>
    <row r="30" spans="1:12" x14ac:dyDescent="0.25">
      <c r="A30" s="33">
        <v>19</v>
      </c>
      <c r="B30" s="57" t="s">
        <v>30</v>
      </c>
      <c r="C30" s="33" t="s">
        <v>9</v>
      </c>
      <c r="D30" s="119">
        <f t="shared" si="2"/>
        <v>24.526735999999996</v>
      </c>
      <c r="E30" s="120">
        <v>20.900416</v>
      </c>
      <c r="F30" s="121">
        <v>2.2949789999999997</v>
      </c>
      <c r="G30" s="121">
        <v>1.324681</v>
      </c>
      <c r="H30" s="122">
        <v>6.6600000000000001E-3</v>
      </c>
      <c r="I30" s="123"/>
      <c r="J30" s="124"/>
      <c r="K30" s="124"/>
      <c r="L30" s="125"/>
    </row>
    <row r="31" spans="1:12" ht="45" x14ac:dyDescent="0.25">
      <c r="A31" s="33">
        <v>20</v>
      </c>
      <c r="B31" s="57" t="s">
        <v>31</v>
      </c>
      <c r="C31" s="33" t="s">
        <v>9</v>
      </c>
      <c r="D31" s="119">
        <f t="shared" si="2"/>
        <v>3.3123E-2</v>
      </c>
      <c r="E31" s="120"/>
      <c r="F31" s="121"/>
      <c r="G31" s="121">
        <v>3.3123E-2</v>
      </c>
      <c r="H31" s="122"/>
      <c r="I31" s="123"/>
      <c r="J31" s="124"/>
      <c r="K31" s="124"/>
      <c r="L31" s="125"/>
    </row>
    <row r="32" spans="1:12" ht="45" x14ac:dyDescent="0.25">
      <c r="A32" s="33">
        <v>21</v>
      </c>
      <c r="B32" s="57" t="s">
        <v>62</v>
      </c>
      <c r="C32" s="33" t="s">
        <v>9</v>
      </c>
      <c r="D32" s="119">
        <f t="shared" si="2"/>
        <v>0.13197599999999998</v>
      </c>
      <c r="E32" s="120"/>
      <c r="F32" s="121"/>
      <c r="G32" s="121">
        <v>0.13176099999999999</v>
      </c>
      <c r="H32" s="122">
        <v>2.1499999999999999E-4</v>
      </c>
      <c r="I32" s="123"/>
      <c r="J32" s="124"/>
      <c r="K32" s="124"/>
      <c r="L32" s="125"/>
    </row>
    <row r="33" spans="1:12" ht="60" x14ac:dyDescent="0.25">
      <c r="A33" s="33">
        <v>22</v>
      </c>
      <c r="B33" s="57" t="s">
        <v>63</v>
      </c>
      <c r="C33" s="33" t="s">
        <v>9</v>
      </c>
      <c r="D33" s="119">
        <f t="shared" si="2"/>
        <v>0.10444100000000001</v>
      </c>
      <c r="E33" s="120"/>
      <c r="F33" s="121">
        <v>6.084E-3</v>
      </c>
      <c r="G33" s="121">
        <v>9.5712000000000005E-2</v>
      </c>
      <c r="H33" s="122">
        <v>2.6450000000000002E-3</v>
      </c>
      <c r="I33" s="123"/>
      <c r="J33" s="124"/>
      <c r="K33" s="124"/>
      <c r="L33" s="125"/>
    </row>
    <row r="34" spans="1:12" ht="45" x14ac:dyDescent="0.25">
      <c r="A34" s="33">
        <v>23</v>
      </c>
      <c r="B34" s="57" t="s">
        <v>32</v>
      </c>
      <c r="C34" s="33" t="s">
        <v>9</v>
      </c>
      <c r="D34" s="119">
        <f t="shared" si="2"/>
        <v>4.0107999999999998E-2</v>
      </c>
      <c r="E34" s="120">
        <v>3.5171999999999995E-2</v>
      </c>
      <c r="F34" s="121"/>
      <c r="G34" s="121">
        <v>4.9360000000000003E-3</v>
      </c>
      <c r="H34" s="122"/>
      <c r="I34" s="123"/>
      <c r="J34" s="124"/>
      <c r="K34" s="124"/>
      <c r="L34" s="125"/>
    </row>
    <row r="35" spans="1:12" ht="45" x14ac:dyDescent="0.25">
      <c r="A35" s="33">
        <v>24</v>
      </c>
      <c r="B35" s="57" t="s">
        <v>33</v>
      </c>
      <c r="C35" s="33" t="s">
        <v>9</v>
      </c>
      <c r="D35" s="119">
        <f t="shared" si="2"/>
        <v>2.4298E-2</v>
      </c>
      <c r="E35" s="120"/>
      <c r="F35" s="121"/>
      <c r="G35" s="121">
        <v>2.4254000000000001E-2</v>
      </c>
      <c r="H35" s="122">
        <v>4.3999999999999999E-5</v>
      </c>
      <c r="I35" s="123"/>
      <c r="J35" s="124"/>
      <c r="K35" s="124"/>
      <c r="L35" s="125"/>
    </row>
    <row r="36" spans="1:12" ht="30" x14ac:dyDescent="0.25">
      <c r="A36" s="33">
        <v>25</v>
      </c>
      <c r="B36" s="57" t="s">
        <v>34</v>
      </c>
      <c r="C36" s="33" t="s">
        <v>9</v>
      </c>
      <c r="D36" s="119">
        <f t="shared" si="2"/>
        <v>0.14649300000000001</v>
      </c>
      <c r="E36" s="120">
        <v>0.122182</v>
      </c>
      <c r="F36" s="121">
        <v>7.9830000000000005E-3</v>
      </c>
      <c r="G36" s="121">
        <v>1.6327999999999999E-2</v>
      </c>
      <c r="H36" s="122"/>
      <c r="I36" s="123"/>
      <c r="J36" s="124"/>
      <c r="K36" s="124"/>
      <c r="L36" s="125"/>
    </row>
    <row r="37" spans="1:12" x14ac:dyDescent="0.25">
      <c r="A37" s="33">
        <v>26</v>
      </c>
      <c r="B37" s="57" t="s">
        <v>35</v>
      </c>
      <c r="C37" s="33" t="s">
        <v>9</v>
      </c>
      <c r="D37" s="119">
        <f t="shared" si="2"/>
        <v>0.80883399999999994</v>
      </c>
      <c r="E37" s="120">
        <v>0.610124</v>
      </c>
      <c r="F37" s="121">
        <v>0.13448099999999999</v>
      </c>
      <c r="G37" s="121">
        <v>6.4228999999999994E-2</v>
      </c>
      <c r="H37" s="122"/>
      <c r="I37" s="123"/>
      <c r="J37" s="124"/>
      <c r="K37" s="124"/>
      <c r="L37" s="125"/>
    </row>
    <row r="38" spans="1:12" ht="30" x14ac:dyDescent="0.25">
      <c r="A38" s="33">
        <v>27</v>
      </c>
      <c r="B38" s="57" t="s">
        <v>69</v>
      </c>
      <c r="C38" s="33" t="s">
        <v>9</v>
      </c>
      <c r="D38" s="119">
        <f t="shared" si="2"/>
        <v>2.5670000000000002E-2</v>
      </c>
      <c r="E38" s="120"/>
      <c r="F38" s="121"/>
      <c r="G38" s="121">
        <v>2.5670000000000002E-2</v>
      </c>
      <c r="H38" s="122"/>
      <c r="I38" s="123"/>
      <c r="J38" s="124"/>
      <c r="K38" s="124"/>
      <c r="L38" s="125"/>
    </row>
    <row r="39" spans="1:12" ht="45" x14ac:dyDescent="0.25">
      <c r="A39" s="33">
        <v>28</v>
      </c>
      <c r="B39" s="57" t="s">
        <v>36</v>
      </c>
      <c r="C39" s="33" t="s">
        <v>9</v>
      </c>
      <c r="D39" s="119">
        <f t="shared" si="2"/>
        <v>0.28047</v>
      </c>
      <c r="E39" s="120">
        <v>0.19190299999999999</v>
      </c>
      <c r="F39" s="121"/>
      <c r="G39" s="121">
        <v>8.7114999999999998E-2</v>
      </c>
      <c r="H39" s="122">
        <v>1.4519999999999999E-3</v>
      </c>
      <c r="I39" s="123"/>
      <c r="J39" s="124"/>
      <c r="K39" s="124"/>
      <c r="L39" s="125"/>
    </row>
    <row r="40" spans="1:12" ht="30" x14ac:dyDescent="0.25">
      <c r="A40" s="33">
        <v>29</v>
      </c>
      <c r="B40" s="57" t="s">
        <v>37</v>
      </c>
      <c r="C40" s="33" t="s">
        <v>9</v>
      </c>
      <c r="D40" s="119">
        <f t="shared" si="2"/>
        <v>2.0014000000000001E-2</v>
      </c>
      <c r="E40" s="120">
        <v>3.6739999999999997E-3</v>
      </c>
      <c r="F40" s="121">
        <v>3.7040000000000003E-3</v>
      </c>
      <c r="G40" s="121">
        <v>1.2636E-2</v>
      </c>
      <c r="H40" s="122"/>
      <c r="I40" s="123"/>
      <c r="J40" s="124"/>
      <c r="K40" s="124"/>
      <c r="L40" s="125"/>
    </row>
    <row r="41" spans="1:12" x14ac:dyDescent="0.25">
      <c r="A41" s="33">
        <v>30</v>
      </c>
      <c r="B41" s="57" t="s">
        <v>38</v>
      </c>
      <c r="C41" s="33" t="s">
        <v>9</v>
      </c>
      <c r="D41" s="119">
        <f t="shared" si="2"/>
        <v>6.8403999999999993E-2</v>
      </c>
      <c r="E41" s="120"/>
      <c r="F41" s="121"/>
      <c r="G41" s="121">
        <v>6.8403999999999993E-2</v>
      </c>
      <c r="H41" s="122"/>
      <c r="I41" s="123"/>
      <c r="J41" s="124"/>
      <c r="K41" s="124"/>
      <c r="L41" s="125"/>
    </row>
    <row r="42" spans="1:12" x14ac:dyDescent="0.25">
      <c r="A42" s="33">
        <v>31</v>
      </c>
      <c r="B42" s="57" t="s">
        <v>39</v>
      </c>
      <c r="C42" s="33" t="s">
        <v>9</v>
      </c>
      <c r="D42" s="119">
        <f t="shared" si="2"/>
        <v>0.313942</v>
      </c>
      <c r="E42" s="120">
        <v>0.21814599999999998</v>
      </c>
      <c r="F42" s="121">
        <v>7.5150000000000008E-2</v>
      </c>
      <c r="G42" s="121">
        <v>2.0562E-2</v>
      </c>
      <c r="H42" s="122">
        <v>8.4000000000000009E-5</v>
      </c>
      <c r="I42" s="123"/>
      <c r="J42" s="124"/>
      <c r="K42" s="124"/>
      <c r="L42" s="125"/>
    </row>
    <row r="43" spans="1:12" x14ac:dyDescent="0.25">
      <c r="A43" s="33">
        <v>32</v>
      </c>
      <c r="B43" s="57" t="s">
        <v>65</v>
      </c>
      <c r="C43" s="33" t="s">
        <v>9</v>
      </c>
      <c r="D43" s="119">
        <f t="shared" si="2"/>
        <v>2.3082999999999999E-2</v>
      </c>
      <c r="E43" s="120">
        <v>5.6899999999999995E-4</v>
      </c>
      <c r="F43" s="121"/>
      <c r="G43" s="121">
        <v>2.2513999999999999E-2</v>
      </c>
      <c r="H43" s="122"/>
      <c r="I43" s="123"/>
      <c r="J43" s="124"/>
      <c r="K43" s="124"/>
      <c r="L43" s="125"/>
    </row>
    <row r="44" spans="1:12" ht="30" x14ac:dyDescent="0.25">
      <c r="A44" s="33">
        <v>33</v>
      </c>
      <c r="B44" s="57" t="s">
        <v>66</v>
      </c>
      <c r="C44" s="33" t="s">
        <v>9</v>
      </c>
      <c r="D44" s="119">
        <f t="shared" si="2"/>
        <v>4.7513E-2</v>
      </c>
      <c r="E44" s="120"/>
      <c r="F44" s="121"/>
      <c r="G44" s="121">
        <v>4.7513E-2</v>
      </c>
      <c r="H44" s="122"/>
      <c r="I44" s="123"/>
      <c r="J44" s="124"/>
      <c r="K44" s="124"/>
      <c r="L44" s="125"/>
    </row>
    <row r="45" spans="1:12" ht="30" x14ac:dyDescent="0.25">
      <c r="A45" s="33">
        <v>34</v>
      </c>
      <c r="B45" s="57" t="s">
        <v>40</v>
      </c>
      <c r="C45" s="33" t="s">
        <v>9</v>
      </c>
      <c r="D45" s="119">
        <f t="shared" si="2"/>
        <v>0.13975000000000001</v>
      </c>
      <c r="E45" s="120"/>
      <c r="F45" s="121"/>
      <c r="G45" s="121">
        <v>0.13433</v>
      </c>
      <c r="H45" s="122">
        <v>5.4200000000000003E-3</v>
      </c>
      <c r="I45" s="123"/>
      <c r="J45" s="124"/>
      <c r="K45" s="124"/>
      <c r="L45" s="125"/>
    </row>
    <row r="46" spans="1:12" ht="45" x14ac:dyDescent="0.25">
      <c r="A46" s="33">
        <v>35</v>
      </c>
      <c r="B46" s="57" t="s">
        <v>41</v>
      </c>
      <c r="C46" s="33" t="s">
        <v>9</v>
      </c>
      <c r="D46" s="119">
        <f t="shared" si="2"/>
        <v>5.3467000000000001E-2</v>
      </c>
      <c r="E46" s="120">
        <v>1.0452999999999999E-2</v>
      </c>
      <c r="F46" s="121"/>
      <c r="G46" s="121">
        <v>3.635E-2</v>
      </c>
      <c r="H46" s="122">
        <v>6.6639999999999998E-3</v>
      </c>
      <c r="I46" s="123"/>
      <c r="J46" s="124"/>
      <c r="K46" s="124"/>
      <c r="L46" s="125"/>
    </row>
    <row r="47" spans="1:12" x14ac:dyDescent="0.25">
      <c r="A47" s="33">
        <v>36</v>
      </c>
      <c r="B47" s="57" t="s">
        <v>28</v>
      </c>
      <c r="C47" s="33" t="s">
        <v>9</v>
      </c>
      <c r="D47" s="119">
        <f t="shared" si="2"/>
        <v>8.4240999999999996E-2</v>
      </c>
      <c r="E47" s="120">
        <v>7.3196999999999998E-2</v>
      </c>
      <c r="F47" s="121"/>
      <c r="G47" s="121">
        <v>1.1044E-2</v>
      </c>
      <c r="H47" s="122"/>
      <c r="I47" s="123"/>
      <c r="J47" s="124"/>
      <c r="K47" s="124"/>
      <c r="L47" s="125"/>
    </row>
    <row r="48" spans="1:12" x14ac:dyDescent="0.25">
      <c r="A48" s="33">
        <v>37</v>
      </c>
      <c r="B48" s="57" t="s">
        <v>67</v>
      </c>
      <c r="C48" s="33" t="s">
        <v>9</v>
      </c>
      <c r="D48" s="119">
        <f t="shared" si="2"/>
        <v>3.7708000000000005E-2</v>
      </c>
      <c r="E48" s="120"/>
      <c r="F48" s="121"/>
      <c r="G48" s="121">
        <v>3.7448000000000002E-2</v>
      </c>
      <c r="H48" s="122">
        <v>2.6000000000000003E-4</v>
      </c>
      <c r="I48" s="123"/>
      <c r="J48" s="124"/>
      <c r="K48" s="124"/>
      <c r="L48" s="125"/>
    </row>
    <row r="49" spans="1:12" x14ac:dyDescent="0.25">
      <c r="A49" s="33">
        <v>38</v>
      </c>
      <c r="B49" s="57" t="s">
        <v>42</v>
      </c>
      <c r="C49" s="33" t="s">
        <v>9</v>
      </c>
      <c r="D49" s="119">
        <f t="shared" si="2"/>
        <v>1.9030000000000002E-2</v>
      </c>
      <c r="E49" s="120">
        <v>1.9030000000000002E-2</v>
      </c>
      <c r="F49" s="121"/>
      <c r="G49" s="121"/>
      <c r="H49" s="122"/>
      <c r="I49" s="123"/>
      <c r="J49" s="124"/>
      <c r="K49" s="124"/>
      <c r="L49" s="125"/>
    </row>
    <row r="50" spans="1:12" x14ac:dyDescent="0.25">
      <c r="A50" s="33">
        <v>39</v>
      </c>
      <c r="B50" s="57" t="s">
        <v>58</v>
      </c>
      <c r="C50" s="33" t="s">
        <v>9</v>
      </c>
      <c r="D50" s="119">
        <f t="shared" si="2"/>
        <v>7.0641000000000009E-2</v>
      </c>
      <c r="E50" s="120">
        <v>1.9690000000000003E-3</v>
      </c>
      <c r="F50" s="121">
        <v>1.5699999999999999E-4</v>
      </c>
      <c r="G50" s="121">
        <v>6.8515000000000006E-2</v>
      </c>
      <c r="H50" s="122"/>
      <c r="I50" s="123"/>
      <c r="J50" s="124"/>
      <c r="K50" s="124"/>
      <c r="L50" s="125"/>
    </row>
    <row r="51" spans="1:12" x14ac:dyDescent="0.25">
      <c r="A51" s="33">
        <v>40</v>
      </c>
      <c r="B51" s="57" t="s">
        <v>43</v>
      </c>
      <c r="C51" s="33" t="s">
        <v>9</v>
      </c>
      <c r="D51" s="119">
        <f t="shared" si="2"/>
        <v>2.5352E-2</v>
      </c>
      <c r="E51" s="120">
        <v>2.5092E-2</v>
      </c>
      <c r="F51" s="121"/>
      <c r="G51" s="121">
        <v>2.6000000000000003E-4</v>
      </c>
      <c r="H51" s="122"/>
      <c r="I51" s="123"/>
      <c r="J51" s="124"/>
      <c r="K51" s="124"/>
      <c r="L51" s="125"/>
    </row>
    <row r="52" spans="1:12" ht="15.75" customHeight="1" x14ac:dyDescent="0.25">
      <c r="A52" s="33">
        <v>41</v>
      </c>
      <c r="B52" s="57" t="s">
        <v>44</v>
      </c>
      <c r="C52" s="33" t="s">
        <v>9</v>
      </c>
      <c r="D52" s="119">
        <f t="shared" si="2"/>
        <v>0.236369</v>
      </c>
      <c r="E52" s="120">
        <v>0.135854</v>
      </c>
      <c r="F52" s="121">
        <v>1.1608E-2</v>
      </c>
      <c r="G52" s="121">
        <v>8.8907E-2</v>
      </c>
      <c r="H52" s="122"/>
      <c r="I52" s="123"/>
      <c r="J52" s="124"/>
      <c r="K52" s="124"/>
      <c r="L52" s="125"/>
    </row>
    <row r="53" spans="1:12" x14ac:dyDescent="0.25">
      <c r="A53" s="33">
        <v>42</v>
      </c>
      <c r="B53" s="61" t="s">
        <v>45</v>
      </c>
      <c r="C53" s="33" t="s">
        <v>9</v>
      </c>
      <c r="D53" s="119">
        <f t="shared" si="2"/>
        <v>0.101301</v>
      </c>
      <c r="E53" s="126">
        <v>2.9680000000000002E-3</v>
      </c>
      <c r="F53" s="127">
        <v>5.0980000000000001E-3</v>
      </c>
      <c r="G53" s="127">
        <v>9.3234999999999998E-2</v>
      </c>
      <c r="H53" s="128"/>
      <c r="I53" s="129"/>
      <c r="J53" s="130"/>
      <c r="K53" s="130"/>
      <c r="L53" s="131"/>
    </row>
    <row r="54" spans="1:12" x14ac:dyDescent="0.25">
      <c r="A54" s="33">
        <v>43</v>
      </c>
      <c r="B54" s="61" t="s">
        <v>46</v>
      </c>
      <c r="C54" s="33" t="s">
        <v>9</v>
      </c>
      <c r="D54" s="119">
        <f t="shared" si="2"/>
        <v>4.8418000000000003E-2</v>
      </c>
      <c r="E54" s="126"/>
      <c r="F54" s="127"/>
      <c r="G54" s="127">
        <v>4.8418000000000003E-2</v>
      </c>
      <c r="H54" s="128"/>
      <c r="I54" s="129"/>
      <c r="J54" s="130"/>
      <c r="K54" s="130"/>
      <c r="L54" s="131"/>
    </row>
    <row r="55" spans="1:12" x14ac:dyDescent="0.25">
      <c r="A55" s="67">
        <v>44</v>
      </c>
      <c r="B55" s="61" t="s">
        <v>47</v>
      </c>
      <c r="C55" s="67" t="s">
        <v>9</v>
      </c>
      <c r="D55" s="132">
        <f t="shared" si="2"/>
        <v>0.16021099999999999</v>
      </c>
      <c r="E55" s="126"/>
      <c r="F55" s="127">
        <v>1.7908E-2</v>
      </c>
      <c r="G55" s="127">
        <v>0.14230299999999999</v>
      </c>
      <c r="H55" s="128"/>
      <c r="I55" s="129"/>
      <c r="J55" s="130"/>
      <c r="K55" s="130"/>
      <c r="L55" s="131"/>
    </row>
    <row r="56" spans="1:12" x14ac:dyDescent="0.25">
      <c r="A56" s="33">
        <v>45</v>
      </c>
      <c r="B56" s="73" t="s">
        <v>48</v>
      </c>
      <c r="C56" s="33" t="s">
        <v>9</v>
      </c>
      <c r="D56" s="119">
        <f t="shared" si="2"/>
        <v>0.78491199999999994</v>
      </c>
      <c r="E56" s="133">
        <v>0.15562899999999999</v>
      </c>
      <c r="F56" s="134">
        <v>0.180977</v>
      </c>
      <c r="G56" s="134">
        <v>0.44830599999999998</v>
      </c>
      <c r="H56" s="135"/>
      <c r="I56" s="123"/>
      <c r="J56" s="124"/>
      <c r="K56" s="124"/>
      <c r="L56" s="125"/>
    </row>
    <row r="57" spans="1:12" x14ac:dyDescent="0.25">
      <c r="A57" s="33">
        <v>46</v>
      </c>
      <c r="B57" s="73" t="s">
        <v>49</v>
      </c>
      <c r="C57" s="33" t="s">
        <v>9</v>
      </c>
      <c r="D57" s="119">
        <f t="shared" si="2"/>
        <v>0.13032299999999999</v>
      </c>
      <c r="E57" s="133">
        <v>0.126803</v>
      </c>
      <c r="F57" s="134"/>
      <c r="G57" s="134">
        <v>3.5200000000000001E-3</v>
      </c>
      <c r="H57" s="135"/>
      <c r="I57" s="123"/>
      <c r="J57" s="124"/>
      <c r="K57" s="124"/>
      <c r="L57" s="125"/>
    </row>
    <row r="58" spans="1:12" x14ac:dyDescent="0.25">
      <c r="A58" s="33">
        <v>47</v>
      </c>
      <c r="B58" s="73" t="s">
        <v>50</v>
      </c>
      <c r="C58" s="33" t="s">
        <v>9</v>
      </c>
      <c r="D58" s="119">
        <f t="shared" si="2"/>
        <v>0.351161</v>
      </c>
      <c r="E58" s="133">
        <v>0.25668400000000002</v>
      </c>
      <c r="F58" s="134">
        <v>9.59E-4</v>
      </c>
      <c r="G58" s="134">
        <v>9.3518000000000004E-2</v>
      </c>
      <c r="H58" s="135"/>
      <c r="I58" s="123"/>
      <c r="J58" s="124"/>
      <c r="K58" s="124"/>
      <c r="L58" s="125"/>
    </row>
    <row r="59" spans="1:12" ht="16.5" thickBot="1" x14ac:dyDescent="0.3">
      <c r="A59" s="34">
        <v>48</v>
      </c>
      <c r="B59" s="74" t="s">
        <v>52</v>
      </c>
      <c r="C59" s="34" t="s">
        <v>9</v>
      </c>
      <c r="D59" s="136">
        <f t="shared" si="2"/>
        <v>0.92898800000000004</v>
      </c>
      <c r="E59" s="137"/>
      <c r="F59" s="138"/>
      <c r="G59" s="138"/>
      <c r="H59" s="139">
        <v>0.92898800000000004</v>
      </c>
      <c r="I59" s="140"/>
      <c r="J59" s="141"/>
      <c r="K59" s="141"/>
      <c r="L59" s="142"/>
    </row>
    <row r="61" spans="1:12" ht="18.75" x14ac:dyDescent="0.3">
      <c r="A61" s="84" t="s">
        <v>53</v>
      </c>
      <c r="B61" s="85"/>
      <c r="C61" s="84"/>
      <c r="D61" s="86"/>
      <c r="E61" s="87"/>
      <c r="F61" s="87"/>
      <c r="G61" s="87"/>
    </row>
    <row r="62" spans="1:12" ht="18.75" x14ac:dyDescent="0.3">
      <c r="A62" s="84" t="s">
        <v>73</v>
      </c>
      <c r="B62" s="85"/>
      <c r="C62" s="84"/>
      <c r="D62" s="86"/>
      <c r="E62" s="87"/>
      <c r="F62" s="87"/>
      <c r="G62" s="87"/>
    </row>
    <row r="63" spans="1:12" ht="18.75" x14ac:dyDescent="0.3">
      <c r="A63" s="84" t="s">
        <v>74</v>
      </c>
      <c r="B63" s="85"/>
      <c r="C63" s="84"/>
      <c r="D63" s="86"/>
      <c r="E63" s="87"/>
      <c r="F63" s="87"/>
      <c r="G63" s="87"/>
    </row>
    <row r="64" spans="1:12" ht="18.75" x14ac:dyDescent="0.3">
      <c r="A64" s="84"/>
      <c r="B64" s="85"/>
      <c r="C64" s="84"/>
      <c r="D64" s="87"/>
      <c r="E64" s="87"/>
      <c r="F64" s="87"/>
      <c r="G64" s="87"/>
    </row>
    <row r="65" spans="1:7" ht="18.75" x14ac:dyDescent="0.3">
      <c r="A65" s="84"/>
      <c r="B65" s="85"/>
      <c r="C65" s="84"/>
      <c r="D65" s="87"/>
      <c r="E65" s="87"/>
      <c r="F65" s="87"/>
      <c r="G65" s="87"/>
    </row>
    <row r="66" spans="1:7" ht="18.75" x14ac:dyDescent="0.3">
      <c r="A66" s="89" t="s">
        <v>54</v>
      </c>
      <c r="B66" s="90"/>
      <c r="C66" s="89"/>
      <c r="D66" s="91"/>
      <c r="E66" s="91"/>
      <c r="F66" s="91" t="s">
        <v>55</v>
      </c>
      <c r="G66" s="91"/>
    </row>
    <row r="67" spans="1:7" ht="18.75" x14ac:dyDescent="0.3">
      <c r="A67" s="89"/>
      <c r="B67" s="90"/>
      <c r="C67" s="89"/>
      <c r="D67" s="91"/>
      <c r="E67" s="91"/>
      <c r="F67" s="91"/>
      <c r="G67" s="91"/>
    </row>
    <row r="68" spans="1:7" ht="18.75" x14ac:dyDescent="0.3">
      <c r="A68" s="84"/>
      <c r="B68" s="85"/>
      <c r="C68" s="84"/>
      <c r="D68" s="87"/>
      <c r="E68" s="87"/>
      <c r="F68" s="87"/>
      <c r="G68" s="87"/>
    </row>
    <row r="69" spans="1:7" ht="18.75" x14ac:dyDescent="0.3">
      <c r="A69" s="174" t="s">
        <v>56</v>
      </c>
      <c r="B69" s="174"/>
      <c r="C69" s="84"/>
      <c r="D69" s="87"/>
      <c r="E69" s="87"/>
      <c r="F69" s="87"/>
      <c r="G69" s="87"/>
    </row>
  </sheetData>
  <mergeCells count="15">
    <mergeCell ref="A8:A10"/>
    <mergeCell ref="B8:B10"/>
    <mergeCell ref="A11:A13"/>
    <mergeCell ref="B11:B13"/>
    <mergeCell ref="A69:B69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L67"/>
  <sheetViews>
    <sheetView workbookViewId="0">
      <selection sqref="A1:XFD1048576"/>
    </sheetView>
  </sheetViews>
  <sheetFormatPr defaultRowHeight="15.75" x14ac:dyDescent="0.25"/>
  <cols>
    <col min="1" max="1" width="5.5703125" style="1" customWidth="1"/>
    <col min="2" max="2" width="31.710937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84" t="s">
        <v>12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3" spans="1:12" x14ac:dyDescent="0.25">
      <c r="A3" s="185" t="s">
        <v>13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x14ac:dyDescent="0.25">
      <c r="A4" s="185" t="s">
        <v>75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ht="9.75" customHeight="1" thickBot="1" x14ac:dyDescent="0.3">
      <c r="A5" s="2"/>
      <c r="B5" s="28"/>
      <c r="C5" s="186"/>
      <c r="D5" s="186"/>
      <c r="E5" s="186"/>
      <c r="F5" s="186"/>
      <c r="G5" s="3"/>
      <c r="H5" s="3"/>
    </row>
    <row r="6" spans="1:12" ht="24" customHeight="1" thickBot="1" x14ac:dyDescent="0.3">
      <c r="A6" s="187" t="s">
        <v>0</v>
      </c>
      <c r="B6" s="189" t="s">
        <v>1</v>
      </c>
      <c r="C6" s="191" t="s">
        <v>2</v>
      </c>
      <c r="D6" s="191" t="s">
        <v>15</v>
      </c>
      <c r="E6" s="181" t="s">
        <v>16</v>
      </c>
      <c r="F6" s="182"/>
      <c r="G6" s="182"/>
      <c r="H6" s="183"/>
      <c r="I6" s="181" t="s">
        <v>14</v>
      </c>
      <c r="J6" s="182"/>
      <c r="K6" s="182"/>
      <c r="L6" s="183"/>
    </row>
    <row r="7" spans="1:12" ht="33" customHeight="1" thickBot="1" x14ac:dyDescent="0.3">
      <c r="A7" s="188"/>
      <c r="B7" s="190"/>
      <c r="C7" s="192"/>
      <c r="D7" s="192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8">
        <v>1</v>
      </c>
      <c r="B8" s="175" t="s">
        <v>7</v>
      </c>
      <c r="C8" s="7" t="s">
        <v>8</v>
      </c>
      <c r="D8" s="92">
        <f>SUM(E8:H8)</f>
        <v>379.22683499999999</v>
      </c>
      <c r="E8" s="93">
        <v>140.628827</v>
      </c>
      <c r="F8" s="94">
        <v>19.234121999999999</v>
      </c>
      <c r="G8" s="94">
        <v>77.607468999999995</v>
      </c>
      <c r="H8" s="95">
        <v>141.756417</v>
      </c>
      <c r="I8" s="93"/>
      <c r="J8" s="94"/>
      <c r="K8" s="94"/>
      <c r="L8" s="95"/>
    </row>
    <row r="9" spans="1:12" x14ac:dyDescent="0.25">
      <c r="A9" s="179"/>
      <c r="B9" s="176"/>
      <c r="C9" s="12" t="s">
        <v>9</v>
      </c>
      <c r="D9" s="96">
        <f t="shared" ref="D9:D13" si="0">SUM(E9:H9)</f>
        <v>259.24722300000002</v>
      </c>
      <c r="E9" s="97">
        <v>140.26369600000001</v>
      </c>
      <c r="F9" s="98">
        <v>18.854481</v>
      </c>
      <c r="G9" s="98">
        <v>66.612874000000005</v>
      </c>
      <c r="H9" s="99">
        <v>33.516171999999997</v>
      </c>
      <c r="I9" s="97">
        <v>225.91200000000006</v>
      </c>
      <c r="J9" s="98">
        <v>32.721999999999994</v>
      </c>
      <c r="K9" s="98">
        <v>28.495999999999984</v>
      </c>
      <c r="L9" s="99">
        <v>0.95499999999999996</v>
      </c>
    </row>
    <row r="10" spans="1:12" ht="17.25" customHeight="1" thickBot="1" x14ac:dyDescent="0.3">
      <c r="A10" s="180"/>
      <c r="B10" s="177"/>
      <c r="C10" s="17" t="s">
        <v>10</v>
      </c>
      <c r="D10" s="143">
        <f t="shared" si="0"/>
        <v>119.979612</v>
      </c>
      <c r="E10" s="101">
        <v>0.36513099999999998</v>
      </c>
      <c r="F10" s="102">
        <v>0.37964100000000001</v>
      </c>
      <c r="G10" s="102">
        <v>10.994595</v>
      </c>
      <c r="H10" s="103">
        <v>108.240245</v>
      </c>
      <c r="I10" s="101"/>
      <c r="J10" s="102"/>
      <c r="K10" s="102"/>
      <c r="L10" s="103"/>
    </row>
    <row r="11" spans="1:12" x14ac:dyDescent="0.25">
      <c r="A11" s="178">
        <v>2</v>
      </c>
      <c r="B11" s="175" t="s">
        <v>11</v>
      </c>
      <c r="C11" s="7" t="s">
        <v>8</v>
      </c>
      <c r="D11" s="92">
        <f t="shared" si="0"/>
        <v>1.3151889999999999</v>
      </c>
      <c r="E11" s="104"/>
      <c r="F11" s="105"/>
      <c r="G11" s="94">
        <v>0.89671299999999998</v>
      </c>
      <c r="H11" s="95">
        <v>0.41847600000000001</v>
      </c>
      <c r="I11" s="104"/>
      <c r="J11" s="105"/>
      <c r="K11" s="94"/>
      <c r="L11" s="95"/>
    </row>
    <row r="12" spans="1:12" x14ac:dyDescent="0.25">
      <c r="A12" s="179"/>
      <c r="B12" s="176"/>
      <c r="C12" s="12" t="s">
        <v>9</v>
      </c>
      <c r="D12" s="96">
        <f t="shared" si="0"/>
        <v>1.144279</v>
      </c>
      <c r="E12" s="106"/>
      <c r="F12" s="107"/>
      <c r="G12" s="98">
        <v>0.84451299999999996</v>
      </c>
      <c r="H12" s="99">
        <v>0.29976599999999998</v>
      </c>
      <c r="I12" s="106"/>
      <c r="J12" s="107"/>
      <c r="K12" s="98"/>
      <c r="L12" s="99"/>
    </row>
    <row r="13" spans="1:12" ht="17.25" customHeight="1" thickBot="1" x14ac:dyDescent="0.3">
      <c r="A13" s="180"/>
      <c r="B13" s="177"/>
      <c r="C13" s="17" t="s">
        <v>10</v>
      </c>
      <c r="D13" s="108">
        <f t="shared" si="0"/>
        <v>0.17091000000000001</v>
      </c>
      <c r="E13" s="109"/>
      <c r="F13" s="110"/>
      <c r="G13" s="102">
        <v>5.2200000000000003E-2</v>
      </c>
      <c r="H13" s="103">
        <v>0.11871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4</v>
      </c>
      <c r="B15" s="56" t="s">
        <v>17</v>
      </c>
      <c r="C15" s="32" t="s">
        <v>9</v>
      </c>
      <c r="D15" s="112">
        <f>E15+F15+G15+H15</f>
        <v>8.6540000000000002E-3</v>
      </c>
      <c r="E15" s="113">
        <v>8.6540000000000002E-3</v>
      </c>
      <c r="F15" s="114"/>
      <c r="G15" s="114"/>
      <c r="H15" s="115"/>
      <c r="I15" s="116"/>
      <c r="J15" s="117"/>
      <c r="K15" s="117"/>
      <c r="L15" s="118"/>
    </row>
    <row r="16" spans="1:12" x14ac:dyDescent="0.25">
      <c r="A16" s="33">
        <v>5</v>
      </c>
      <c r="B16" s="57" t="s">
        <v>51</v>
      </c>
      <c r="C16" s="33" t="s">
        <v>9</v>
      </c>
      <c r="D16" s="119">
        <f t="shared" ref="D16:D57" si="1">E16+F16+G16+H16</f>
        <v>8.7539999999999996E-3</v>
      </c>
      <c r="E16" s="120">
        <v>8.7539999999999996E-3</v>
      </c>
      <c r="F16" s="121"/>
      <c r="G16" s="121"/>
      <c r="H16" s="122"/>
      <c r="I16" s="123"/>
      <c r="J16" s="124"/>
      <c r="K16" s="124"/>
      <c r="L16" s="125"/>
    </row>
    <row r="17" spans="1:12" x14ac:dyDescent="0.25">
      <c r="A17" s="33">
        <v>6</v>
      </c>
      <c r="B17" s="57" t="s">
        <v>18</v>
      </c>
      <c r="C17" s="33" t="s">
        <v>9</v>
      </c>
      <c r="D17" s="119">
        <f t="shared" si="1"/>
        <v>8.6400000000000001E-3</v>
      </c>
      <c r="E17" s="120">
        <v>8.6400000000000001E-3</v>
      </c>
      <c r="F17" s="121"/>
      <c r="G17" s="121"/>
      <c r="H17" s="122"/>
      <c r="I17" s="123"/>
      <c r="J17" s="124"/>
      <c r="K17" s="124"/>
      <c r="L17" s="125"/>
    </row>
    <row r="18" spans="1:12" x14ac:dyDescent="0.25">
      <c r="A18" s="33">
        <v>7</v>
      </c>
      <c r="B18" s="57" t="s">
        <v>39</v>
      </c>
      <c r="C18" s="33" t="s">
        <v>9</v>
      </c>
      <c r="D18" s="119">
        <f t="shared" si="1"/>
        <v>2.8183E-2</v>
      </c>
      <c r="E18" s="120">
        <v>2.8183E-2</v>
      </c>
      <c r="F18" s="121"/>
      <c r="G18" s="121"/>
      <c r="H18" s="122"/>
      <c r="I18" s="123"/>
      <c r="J18" s="124"/>
      <c r="K18" s="124"/>
      <c r="L18" s="125"/>
    </row>
    <row r="19" spans="1:12" ht="30" x14ac:dyDescent="0.25">
      <c r="A19" s="33">
        <v>8</v>
      </c>
      <c r="B19" s="57" t="s">
        <v>19</v>
      </c>
      <c r="C19" s="33" t="s">
        <v>9</v>
      </c>
      <c r="D19" s="119">
        <f t="shared" si="1"/>
        <v>1.2907E-2</v>
      </c>
      <c r="E19" s="120">
        <v>5.1999999999999998E-3</v>
      </c>
      <c r="F19" s="121">
        <v>7.7070000000000003E-3</v>
      </c>
      <c r="G19" s="121"/>
      <c r="H19" s="122"/>
      <c r="I19" s="123"/>
      <c r="J19" s="124"/>
      <c r="K19" s="124"/>
      <c r="L19" s="125"/>
    </row>
    <row r="20" spans="1:12" x14ac:dyDescent="0.25">
      <c r="A20" s="33">
        <v>9</v>
      </c>
      <c r="B20" s="57" t="s">
        <v>20</v>
      </c>
      <c r="C20" s="33" t="s">
        <v>9</v>
      </c>
      <c r="D20" s="119">
        <f t="shared" si="1"/>
        <v>3.4042000000000003E-2</v>
      </c>
      <c r="E20" s="120">
        <v>3.4042000000000003E-2</v>
      </c>
      <c r="F20" s="121"/>
      <c r="G20" s="121"/>
      <c r="H20" s="122"/>
      <c r="I20" s="123"/>
      <c r="J20" s="124"/>
      <c r="K20" s="124"/>
      <c r="L20" s="125"/>
    </row>
    <row r="21" spans="1:12" x14ac:dyDescent="0.25">
      <c r="A21" s="33">
        <v>10</v>
      </c>
      <c r="B21" s="57" t="s">
        <v>21</v>
      </c>
      <c r="C21" s="33" t="s">
        <v>9</v>
      </c>
      <c r="D21" s="119">
        <f t="shared" si="1"/>
        <v>1.9554999999999999E-2</v>
      </c>
      <c r="E21" s="120"/>
      <c r="F21" s="121">
        <v>1.9554999999999999E-2</v>
      </c>
      <c r="G21" s="121"/>
      <c r="H21" s="122"/>
      <c r="I21" s="123"/>
      <c r="J21" s="124"/>
      <c r="K21" s="124"/>
      <c r="L21" s="125"/>
    </row>
    <row r="22" spans="1:12" ht="30" x14ac:dyDescent="0.25">
      <c r="A22" s="33">
        <v>11</v>
      </c>
      <c r="B22" s="57" t="s">
        <v>22</v>
      </c>
      <c r="C22" s="33" t="s">
        <v>9</v>
      </c>
      <c r="D22" s="119">
        <f t="shared" si="1"/>
        <v>0.34437600000000002</v>
      </c>
      <c r="E22" s="120">
        <v>0.150226</v>
      </c>
      <c r="F22" s="121"/>
      <c r="G22" s="121">
        <v>0.19414999999999999</v>
      </c>
      <c r="H22" s="122"/>
      <c r="I22" s="123"/>
      <c r="J22" s="124"/>
      <c r="K22" s="124"/>
      <c r="L22" s="125"/>
    </row>
    <row r="23" spans="1:12" x14ac:dyDescent="0.25">
      <c r="A23" s="33">
        <v>12</v>
      </c>
      <c r="B23" s="57" t="s">
        <v>23</v>
      </c>
      <c r="C23" s="33" t="s">
        <v>9</v>
      </c>
      <c r="D23" s="119">
        <f t="shared" si="1"/>
        <v>0.31161</v>
      </c>
      <c r="E23" s="120">
        <v>1.163E-2</v>
      </c>
      <c r="F23" s="121"/>
      <c r="G23" s="121">
        <v>0.29998000000000002</v>
      </c>
      <c r="H23" s="122"/>
      <c r="I23" s="123"/>
      <c r="J23" s="124"/>
      <c r="K23" s="124"/>
      <c r="L23" s="125"/>
    </row>
    <row r="24" spans="1:12" ht="33" customHeight="1" x14ac:dyDescent="0.25">
      <c r="A24" s="33">
        <v>13</v>
      </c>
      <c r="B24" s="57" t="s">
        <v>24</v>
      </c>
      <c r="C24" s="33" t="s">
        <v>9</v>
      </c>
      <c r="D24" s="119">
        <f t="shared" si="1"/>
        <v>6.7210000000000004E-3</v>
      </c>
      <c r="E24" s="120">
        <v>6.7210000000000004E-3</v>
      </c>
      <c r="F24" s="121"/>
      <c r="G24" s="121"/>
      <c r="H24" s="122"/>
      <c r="I24" s="123"/>
      <c r="J24" s="124"/>
      <c r="K24" s="124"/>
      <c r="L24" s="125"/>
    </row>
    <row r="25" spans="1:12" x14ac:dyDescent="0.25">
      <c r="A25" s="33">
        <v>14</v>
      </c>
      <c r="B25" s="57" t="s">
        <v>25</v>
      </c>
      <c r="C25" s="33" t="s">
        <v>9</v>
      </c>
      <c r="D25" s="119">
        <f t="shared" si="1"/>
        <v>2.679E-3</v>
      </c>
      <c r="E25" s="120">
        <v>2.679E-3</v>
      </c>
      <c r="F25" s="121"/>
      <c r="G25" s="121"/>
      <c r="H25" s="122"/>
      <c r="I25" s="123"/>
      <c r="J25" s="124"/>
      <c r="K25" s="124"/>
      <c r="L25" s="125"/>
    </row>
    <row r="26" spans="1:12" x14ac:dyDescent="0.25">
      <c r="A26" s="33">
        <v>15</v>
      </c>
      <c r="B26" s="57" t="s">
        <v>26</v>
      </c>
      <c r="C26" s="33" t="s">
        <v>9</v>
      </c>
      <c r="D26" s="119">
        <f t="shared" si="1"/>
        <v>1.6556000000000001E-2</v>
      </c>
      <c r="E26" s="120">
        <v>1.6556000000000001E-2</v>
      </c>
      <c r="F26" s="121"/>
      <c r="G26" s="121"/>
      <c r="H26" s="122"/>
      <c r="I26" s="123"/>
      <c r="J26" s="124"/>
      <c r="K26" s="124"/>
      <c r="L26" s="125"/>
    </row>
    <row r="27" spans="1:12" ht="45" x14ac:dyDescent="0.25">
      <c r="A27" s="33">
        <v>16</v>
      </c>
      <c r="B27" s="57" t="s">
        <v>27</v>
      </c>
      <c r="C27" s="33" t="s">
        <v>9</v>
      </c>
      <c r="D27" s="119">
        <f t="shared" si="1"/>
        <v>0.19386799999999998</v>
      </c>
      <c r="E27" s="120">
        <v>0.13445799999999999</v>
      </c>
      <c r="F27" s="121"/>
      <c r="G27" s="121">
        <v>5.9409999999999998E-2</v>
      </c>
      <c r="H27" s="122"/>
      <c r="I27" s="123"/>
      <c r="J27" s="124"/>
      <c r="K27" s="124"/>
      <c r="L27" s="125"/>
    </row>
    <row r="28" spans="1:12" x14ac:dyDescent="0.25">
      <c r="A28" s="33">
        <v>17</v>
      </c>
      <c r="B28" s="57" t="s">
        <v>57</v>
      </c>
      <c r="C28" s="33" t="s">
        <v>9</v>
      </c>
      <c r="D28" s="119">
        <f t="shared" si="1"/>
        <v>0.23628899999999997</v>
      </c>
      <c r="E28" s="120">
        <v>1.3396999999999999E-2</v>
      </c>
      <c r="F28" s="121"/>
      <c r="G28" s="121">
        <v>0.22278999999999999</v>
      </c>
      <c r="H28" s="122">
        <v>1.02E-4</v>
      </c>
      <c r="I28" s="123"/>
      <c r="J28" s="124"/>
      <c r="K28" s="124"/>
      <c r="L28" s="125"/>
    </row>
    <row r="29" spans="1:12" ht="30" x14ac:dyDescent="0.25">
      <c r="A29" s="33">
        <v>18</v>
      </c>
      <c r="B29" s="57" t="s">
        <v>29</v>
      </c>
      <c r="C29" s="33" t="s">
        <v>9</v>
      </c>
      <c r="D29" s="119">
        <f t="shared" si="1"/>
        <v>5.7785000000000003E-2</v>
      </c>
      <c r="E29" s="120">
        <v>5.7785000000000003E-2</v>
      </c>
      <c r="F29" s="121"/>
      <c r="G29" s="121"/>
      <c r="H29" s="122"/>
      <c r="I29" s="123"/>
      <c r="J29" s="124"/>
      <c r="K29" s="124"/>
      <c r="L29" s="125"/>
    </row>
    <row r="30" spans="1:12" x14ac:dyDescent="0.25">
      <c r="A30" s="33">
        <v>19</v>
      </c>
      <c r="B30" s="57" t="s">
        <v>30</v>
      </c>
      <c r="C30" s="33" t="s">
        <v>9</v>
      </c>
      <c r="D30" s="119">
        <f t="shared" si="1"/>
        <v>18.795509999999997</v>
      </c>
      <c r="E30" s="120">
        <v>11.138033</v>
      </c>
      <c r="F30" s="121">
        <v>1.1864399999999999</v>
      </c>
      <c r="G30" s="121">
        <v>6.4668599999999996</v>
      </c>
      <c r="H30" s="122">
        <v>4.1770000000000002E-3</v>
      </c>
      <c r="I30" s="123"/>
      <c r="J30" s="124"/>
      <c r="K30" s="124"/>
      <c r="L30" s="125"/>
    </row>
    <row r="31" spans="1:12" ht="60" x14ac:dyDescent="0.25">
      <c r="A31" s="33">
        <v>20</v>
      </c>
      <c r="B31" s="57" t="s">
        <v>63</v>
      </c>
      <c r="C31" s="33" t="s">
        <v>9</v>
      </c>
      <c r="D31" s="119">
        <f t="shared" si="1"/>
        <v>0.93295500000000009</v>
      </c>
      <c r="E31" s="120"/>
      <c r="F31" s="121">
        <v>3.4949999999999998E-3</v>
      </c>
      <c r="G31" s="121">
        <v>0.92222000000000004</v>
      </c>
      <c r="H31" s="122">
        <v>7.2399999999999999E-3</v>
      </c>
      <c r="I31" s="123"/>
      <c r="J31" s="124"/>
      <c r="K31" s="124"/>
      <c r="L31" s="125"/>
    </row>
    <row r="32" spans="1:12" ht="30" x14ac:dyDescent="0.25">
      <c r="A32" s="33">
        <v>21</v>
      </c>
      <c r="B32" s="57" t="s">
        <v>34</v>
      </c>
      <c r="C32" s="33" t="s">
        <v>9</v>
      </c>
      <c r="D32" s="119">
        <f t="shared" si="1"/>
        <v>0.14888099999999999</v>
      </c>
      <c r="E32" s="120">
        <v>5.9998999999999997E-2</v>
      </c>
      <c r="F32" s="121">
        <v>2.062E-3</v>
      </c>
      <c r="G32" s="121">
        <v>8.6819999999999994E-2</v>
      </c>
      <c r="H32" s="122"/>
      <c r="I32" s="123"/>
      <c r="J32" s="124"/>
      <c r="K32" s="124"/>
      <c r="L32" s="125"/>
    </row>
    <row r="33" spans="1:12" x14ac:dyDescent="0.25">
      <c r="A33" s="33">
        <v>22</v>
      </c>
      <c r="B33" s="57" t="s">
        <v>35</v>
      </c>
      <c r="C33" s="33" t="s">
        <v>9</v>
      </c>
      <c r="D33" s="119">
        <f t="shared" si="1"/>
        <v>0.86969300000000005</v>
      </c>
      <c r="E33" s="120">
        <v>0.37594300000000003</v>
      </c>
      <c r="F33" s="121">
        <v>7.485E-2</v>
      </c>
      <c r="G33" s="121">
        <v>0.41889999999999999</v>
      </c>
      <c r="H33" s="122"/>
      <c r="I33" s="123"/>
      <c r="J33" s="124"/>
      <c r="K33" s="124"/>
      <c r="L33" s="125"/>
    </row>
    <row r="34" spans="1:12" ht="30" x14ac:dyDescent="0.25">
      <c r="A34" s="33">
        <v>23</v>
      </c>
      <c r="B34" s="57" t="s">
        <v>69</v>
      </c>
      <c r="C34" s="33" t="s">
        <v>9</v>
      </c>
      <c r="D34" s="119">
        <f t="shared" si="1"/>
        <v>0.27357999999999999</v>
      </c>
      <c r="E34" s="120"/>
      <c r="F34" s="121"/>
      <c r="G34" s="121">
        <v>0.27357999999999999</v>
      </c>
      <c r="H34" s="122"/>
      <c r="I34" s="123"/>
      <c r="J34" s="124"/>
      <c r="K34" s="124"/>
      <c r="L34" s="125"/>
    </row>
    <row r="35" spans="1:12" ht="45" x14ac:dyDescent="0.25">
      <c r="A35" s="33">
        <v>24</v>
      </c>
      <c r="B35" s="57" t="s">
        <v>36</v>
      </c>
      <c r="C35" s="33" t="s">
        <v>9</v>
      </c>
      <c r="D35" s="119">
        <f t="shared" si="1"/>
        <v>0.652308</v>
      </c>
      <c r="E35" s="120">
        <v>0.14168600000000001</v>
      </c>
      <c r="F35" s="121"/>
      <c r="G35" s="121">
        <v>0.50953999999999999</v>
      </c>
      <c r="H35" s="122">
        <v>1.0820000000000001E-3</v>
      </c>
      <c r="I35" s="123"/>
      <c r="J35" s="124"/>
      <c r="K35" s="124"/>
      <c r="L35" s="125"/>
    </row>
    <row r="36" spans="1:12" ht="30" x14ac:dyDescent="0.25">
      <c r="A36" s="33">
        <v>25</v>
      </c>
      <c r="B36" s="57" t="s">
        <v>37</v>
      </c>
      <c r="C36" s="33" t="s">
        <v>9</v>
      </c>
      <c r="D36" s="119">
        <f t="shared" si="1"/>
        <v>0.124901</v>
      </c>
      <c r="E36" s="120">
        <v>3.5149999999999999E-3</v>
      </c>
      <c r="F36" s="121">
        <v>3.176E-3</v>
      </c>
      <c r="G36" s="121">
        <v>0.11821</v>
      </c>
      <c r="H36" s="122"/>
      <c r="I36" s="123"/>
      <c r="J36" s="124"/>
      <c r="K36" s="124"/>
      <c r="L36" s="125"/>
    </row>
    <row r="37" spans="1:12" x14ac:dyDescent="0.25">
      <c r="A37" s="33">
        <v>26</v>
      </c>
      <c r="B37" s="57" t="s">
        <v>39</v>
      </c>
      <c r="C37" s="33" t="s">
        <v>9</v>
      </c>
      <c r="D37" s="119">
        <f t="shared" si="1"/>
        <v>0.49614000000000003</v>
      </c>
      <c r="E37" s="120">
        <v>0.21124200000000001</v>
      </c>
      <c r="F37" s="121">
        <v>8.0019999999999994E-2</v>
      </c>
      <c r="G37" s="121">
        <v>0.20480999999999999</v>
      </c>
      <c r="H37" s="122">
        <v>6.7999999999999999E-5</v>
      </c>
      <c r="I37" s="123"/>
      <c r="J37" s="124"/>
      <c r="K37" s="124"/>
      <c r="L37" s="125"/>
    </row>
    <row r="38" spans="1:12" x14ac:dyDescent="0.25">
      <c r="A38" s="33">
        <v>27</v>
      </c>
      <c r="B38" s="57" t="s">
        <v>65</v>
      </c>
      <c r="C38" s="33" t="s">
        <v>9</v>
      </c>
      <c r="D38" s="119">
        <f t="shared" si="1"/>
        <v>0.21889999999999998</v>
      </c>
      <c r="E38" s="120">
        <v>3.8000000000000002E-4</v>
      </c>
      <c r="F38" s="121"/>
      <c r="G38" s="121">
        <v>0.21851999999999999</v>
      </c>
      <c r="H38" s="122">
        <v>0</v>
      </c>
      <c r="I38" s="123"/>
      <c r="J38" s="124"/>
      <c r="K38" s="124"/>
      <c r="L38" s="125"/>
    </row>
    <row r="39" spans="1:12" ht="30" x14ac:dyDescent="0.25">
      <c r="A39" s="33">
        <v>28</v>
      </c>
      <c r="B39" s="57" t="s">
        <v>66</v>
      </c>
      <c r="C39" s="33" t="s">
        <v>9</v>
      </c>
      <c r="D39" s="119">
        <f t="shared" si="1"/>
        <v>0.10138999999999999</v>
      </c>
      <c r="E39" s="120"/>
      <c r="F39" s="121"/>
      <c r="G39" s="121">
        <v>0.10138999999999999</v>
      </c>
      <c r="H39" s="122"/>
      <c r="I39" s="123"/>
      <c r="J39" s="124"/>
      <c r="K39" s="124"/>
      <c r="L39" s="125"/>
    </row>
    <row r="40" spans="1:12" ht="45" x14ac:dyDescent="0.25">
      <c r="A40" s="33">
        <v>29</v>
      </c>
      <c r="B40" s="57" t="s">
        <v>41</v>
      </c>
      <c r="C40" s="33" t="s">
        <v>9</v>
      </c>
      <c r="D40" s="119">
        <f t="shared" si="1"/>
        <v>0.42132900000000001</v>
      </c>
      <c r="E40" s="120">
        <v>7.6169999999999996E-3</v>
      </c>
      <c r="F40" s="121"/>
      <c r="G40" s="121">
        <v>0.40609000000000001</v>
      </c>
      <c r="H40" s="122">
        <v>7.6220000000000003E-3</v>
      </c>
      <c r="I40" s="123"/>
      <c r="J40" s="124"/>
      <c r="K40" s="124"/>
      <c r="L40" s="125"/>
    </row>
    <row r="41" spans="1:12" x14ac:dyDescent="0.25">
      <c r="A41" s="33">
        <v>30</v>
      </c>
      <c r="B41" s="57" t="s">
        <v>28</v>
      </c>
      <c r="C41" s="33" t="s">
        <v>9</v>
      </c>
      <c r="D41" s="119">
        <f t="shared" si="1"/>
        <v>0.10335</v>
      </c>
      <c r="E41" s="120">
        <v>4.0500000000000001E-2</v>
      </c>
      <c r="F41" s="121"/>
      <c r="G41" s="121">
        <v>6.2850000000000003E-2</v>
      </c>
      <c r="H41" s="122"/>
      <c r="I41" s="123"/>
      <c r="J41" s="124"/>
      <c r="K41" s="124"/>
      <c r="L41" s="125"/>
    </row>
    <row r="42" spans="1:12" x14ac:dyDescent="0.25">
      <c r="A42" s="33">
        <v>31</v>
      </c>
      <c r="B42" s="57" t="s">
        <v>67</v>
      </c>
      <c r="C42" s="33" t="s">
        <v>9</v>
      </c>
      <c r="D42" s="119">
        <f t="shared" si="1"/>
        <v>0.34787000000000001</v>
      </c>
      <c r="E42" s="120"/>
      <c r="F42" s="121"/>
      <c r="G42" s="121">
        <v>0.34787000000000001</v>
      </c>
      <c r="H42" s="122"/>
      <c r="I42" s="123"/>
      <c r="J42" s="124"/>
      <c r="K42" s="124"/>
      <c r="L42" s="125"/>
    </row>
    <row r="43" spans="1:12" x14ac:dyDescent="0.25">
      <c r="A43" s="33">
        <v>32</v>
      </c>
      <c r="B43" s="57" t="s">
        <v>42</v>
      </c>
      <c r="C43" s="33" t="s">
        <v>9</v>
      </c>
      <c r="D43" s="119">
        <f t="shared" si="1"/>
        <v>1.8598E-2</v>
      </c>
      <c r="E43" s="120">
        <v>1.8088E-2</v>
      </c>
      <c r="F43" s="121"/>
      <c r="G43" s="121">
        <v>5.1000000000000004E-4</v>
      </c>
      <c r="H43" s="122"/>
      <c r="I43" s="123"/>
      <c r="J43" s="124"/>
      <c r="K43" s="124"/>
      <c r="L43" s="125"/>
    </row>
    <row r="44" spans="1:12" x14ac:dyDescent="0.25">
      <c r="A44" s="33">
        <v>33</v>
      </c>
      <c r="B44" s="57" t="s">
        <v>58</v>
      </c>
      <c r="C44" s="33" t="s">
        <v>9</v>
      </c>
      <c r="D44" s="119">
        <f t="shared" si="1"/>
        <v>0.68649199999999999</v>
      </c>
      <c r="E44" s="120">
        <v>2.098E-3</v>
      </c>
      <c r="F44" s="121">
        <v>5.3399999999999997E-4</v>
      </c>
      <c r="G44" s="121">
        <v>0.68386000000000002</v>
      </c>
      <c r="H44" s="122"/>
      <c r="I44" s="123"/>
      <c r="J44" s="124"/>
      <c r="K44" s="124"/>
      <c r="L44" s="125"/>
    </row>
    <row r="45" spans="1:12" x14ac:dyDescent="0.25">
      <c r="A45" s="33">
        <v>34</v>
      </c>
      <c r="B45" s="57" t="s">
        <v>43</v>
      </c>
      <c r="C45" s="33" t="s">
        <v>9</v>
      </c>
      <c r="D45" s="119">
        <f t="shared" si="1"/>
        <v>7.2230000000000003E-2</v>
      </c>
      <c r="E45" s="120">
        <v>2.0660000000000001E-2</v>
      </c>
      <c r="F45" s="121"/>
      <c r="G45" s="121">
        <v>5.1569999999999998E-2</v>
      </c>
      <c r="H45" s="122"/>
      <c r="I45" s="123"/>
      <c r="J45" s="124"/>
      <c r="K45" s="124"/>
      <c r="L45" s="125"/>
    </row>
    <row r="46" spans="1:12" ht="30" x14ac:dyDescent="0.25">
      <c r="A46" s="33">
        <v>35</v>
      </c>
      <c r="B46" s="57" t="s">
        <v>44</v>
      </c>
      <c r="C46" s="33" t="s">
        <v>9</v>
      </c>
      <c r="D46" s="119">
        <f t="shared" si="1"/>
        <v>0.56026900000000002</v>
      </c>
      <c r="E46" s="120">
        <v>7.4898000000000006E-2</v>
      </c>
      <c r="F46" s="121">
        <v>9.4409999999999997E-3</v>
      </c>
      <c r="G46" s="121">
        <v>0.47593000000000002</v>
      </c>
      <c r="H46" s="122"/>
      <c r="I46" s="123"/>
      <c r="J46" s="124"/>
      <c r="K46" s="124"/>
      <c r="L46" s="125"/>
    </row>
    <row r="47" spans="1:12" x14ac:dyDescent="0.25">
      <c r="A47" s="33">
        <v>36</v>
      </c>
      <c r="B47" s="57" t="s">
        <v>45</v>
      </c>
      <c r="C47" s="33" t="s">
        <v>9</v>
      </c>
      <c r="D47" s="119">
        <f t="shared" si="1"/>
        <v>1.123613</v>
      </c>
      <c r="E47" s="120">
        <v>2.3990000000000001E-3</v>
      </c>
      <c r="F47" s="121">
        <v>1.9893999999999998E-2</v>
      </c>
      <c r="G47" s="121">
        <v>1.1013200000000001</v>
      </c>
      <c r="H47" s="122"/>
      <c r="I47" s="123"/>
      <c r="J47" s="124"/>
      <c r="K47" s="124"/>
      <c r="L47" s="125"/>
    </row>
    <row r="48" spans="1:12" x14ac:dyDescent="0.25">
      <c r="A48" s="33">
        <v>37</v>
      </c>
      <c r="B48" s="57" t="s">
        <v>47</v>
      </c>
      <c r="C48" s="33" t="s">
        <v>9</v>
      </c>
      <c r="D48" s="119">
        <f t="shared" si="1"/>
        <v>0.9472529999999999</v>
      </c>
      <c r="E48" s="120"/>
      <c r="F48" s="121">
        <v>1.6133000000000002E-2</v>
      </c>
      <c r="G48" s="121">
        <v>0.93111999999999995</v>
      </c>
      <c r="H48" s="122"/>
      <c r="I48" s="123"/>
      <c r="J48" s="124"/>
      <c r="K48" s="124"/>
      <c r="L48" s="125"/>
    </row>
    <row r="49" spans="1:12" x14ac:dyDescent="0.25">
      <c r="A49" s="33">
        <v>38</v>
      </c>
      <c r="B49" s="57" t="s">
        <v>48</v>
      </c>
      <c r="C49" s="33" t="s">
        <v>9</v>
      </c>
      <c r="D49" s="119">
        <f t="shared" si="1"/>
        <v>3.3028170000000001</v>
      </c>
      <c r="E49" s="120">
        <v>0.10467899999999999</v>
      </c>
      <c r="F49" s="121">
        <v>0.131358</v>
      </c>
      <c r="G49" s="121">
        <v>3.0667800000000001</v>
      </c>
      <c r="H49" s="122"/>
      <c r="I49" s="123"/>
      <c r="J49" s="124"/>
      <c r="K49" s="124"/>
      <c r="L49" s="125"/>
    </row>
    <row r="50" spans="1:12" x14ac:dyDescent="0.25">
      <c r="A50" s="33">
        <v>39</v>
      </c>
      <c r="B50" s="57" t="s">
        <v>49</v>
      </c>
      <c r="C50" s="33" t="s">
        <v>9</v>
      </c>
      <c r="D50" s="119">
        <f t="shared" si="1"/>
        <v>0.11590200000000001</v>
      </c>
      <c r="E50" s="120">
        <v>8.8132000000000002E-2</v>
      </c>
      <c r="F50" s="121"/>
      <c r="G50" s="121">
        <v>2.777E-2</v>
      </c>
      <c r="H50" s="122"/>
      <c r="I50" s="123"/>
      <c r="J50" s="124"/>
      <c r="K50" s="124"/>
      <c r="L50" s="125"/>
    </row>
    <row r="51" spans="1:12" x14ac:dyDescent="0.25">
      <c r="A51" s="33">
        <v>40</v>
      </c>
      <c r="B51" s="57" t="s">
        <v>50</v>
      </c>
      <c r="C51" s="33" t="s">
        <v>9</v>
      </c>
      <c r="D51" s="119">
        <f t="shared" si="1"/>
        <v>1.1239239999999999</v>
      </c>
      <c r="E51" s="120">
        <v>0.258994</v>
      </c>
      <c r="F51" s="121">
        <v>8.8000000000000003E-4</v>
      </c>
      <c r="G51" s="121">
        <v>0.86404999999999998</v>
      </c>
      <c r="H51" s="122"/>
      <c r="I51" s="123"/>
      <c r="J51" s="124"/>
      <c r="K51" s="124"/>
      <c r="L51" s="125"/>
    </row>
    <row r="52" spans="1:12" ht="15.75" customHeight="1" x14ac:dyDescent="0.25">
      <c r="A52" s="33">
        <v>41</v>
      </c>
      <c r="B52" s="57" t="s">
        <v>76</v>
      </c>
      <c r="C52" s="33" t="s">
        <v>9</v>
      </c>
      <c r="D52" s="119">
        <f t="shared" si="1"/>
        <v>1.232005</v>
      </c>
      <c r="E52" s="120"/>
      <c r="F52" s="121"/>
      <c r="G52" s="121">
        <v>1.2317899999999999</v>
      </c>
      <c r="H52" s="122">
        <v>2.1499999999999999E-4</v>
      </c>
      <c r="I52" s="123"/>
      <c r="J52" s="124"/>
      <c r="K52" s="124"/>
      <c r="L52" s="125"/>
    </row>
    <row r="53" spans="1:12" ht="45" x14ac:dyDescent="0.25">
      <c r="A53" s="33">
        <v>42</v>
      </c>
      <c r="B53" s="61" t="s">
        <v>32</v>
      </c>
      <c r="C53" s="33" t="s">
        <v>9</v>
      </c>
      <c r="D53" s="119">
        <f t="shared" si="1"/>
        <v>7.6249999999999998E-2</v>
      </c>
      <c r="E53" s="126">
        <v>2.6890000000000001E-2</v>
      </c>
      <c r="F53" s="127"/>
      <c r="G53" s="127">
        <v>4.9360000000000001E-2</v>
      </c>
      <c r="H53" s="128"/>
      <c r="I53" s="129"/>
      <c r="J53" s="130"/>
      <c r="K53" s="130"/>
      <c r="L53" s="131"/>
    </row>
    <row r="54" spans="1:12" ht="45" x14ac:dyDescent="0.25">
      <c r="A54" s="33">
        <v>43</v>
      </c>
      <c r="B54" s="61" t="s">
        <v>33</v>
      </c>
      <c r="C54" s="33" t="s">
        <v>9</v>
      </c>
      <c r="D54" s="119">
        <f t="shared" si="1"/>
        <v>0.14984399999999998</v>
      </c>
      <c r="E54" s="126"/>
      <c r="F54" s="127"/>
      <c r="G54" s="127">
        <v>0.14979999999999999</v>
      </c>
      <c r="H54" s="128">
        <v>4.3999999999999999E-5</v>
      </c>
      <c r="I54" s="129"/>
      <c r="J54" s="130"/>
      <c r="K54" s="130"/>
      <c r="L54" s="131"/>
    </row>
    <row r="55" spans="1:12" x14ac:dyDescent="0.25">
      <c r="A55" s="67">
        <v>44</v>
      </c>
      <c r="B55" s="61" t="s">
        <v>38</v>
      </c>
      <c r="C55" s="67" t="s">
        <v>9</v>
      </c>
      <c r="D55" s="132">
        <f t="shared" si="1"/>
        <v>0.68403999999999998</v>
      </c>
      <c r="E55" s="126"/>
      <c r="F55" s="127"/>
      <c r="G55" s="127">
        <v>0.68403999999999998</v>
      </c>
      <c r="H55" s="128"/>
      <c r="I55" s="129"/>
      <c r="J55" s="130"/>
      <c r="K55" s="130"/>
      <c r="L55" s="131"/>
    </row>
    <row r="56" spans="1:12" ht="31.5" x14ac:dyDescent="0.25">
      <c r="A56" s="33">
        <v>45</v>
      </c>
      <c r="B56" s="73" t="s">
        <v>40</v>
      </c>
      <c r="C56" s="33" t="s">
        <v>9</v>
      </c>
      <c r="D56" s="119">
        <f t="shared" si="1"/>
        <v>1.18516</v>
      </c>
      <c r="E56" s="133"/>
      <c r="F56" s="134"/>
      <c r="G56" s="134">
        <v>1.17974</v>
      </c>
      <c r="H56" s="135">
        <v>5.4200000000000003E-3</v>
      </c>
      <c r="I56" s="123"/>
      <c r="J56" s="124"/>
      <c r="K56" s="124"/>
      <c r="L56" s="125"/>
    </row>
    <row r="57" spans="1:12" ht="16.5" thickBot="1" x14ac:dyDescent="0.3">
      <c r="A57" s="34">
        <v>46</v>
      </c>
      <c r="B57" s="74" t="s">
        <v>46</v>
      </c>
      <c r="C57" s="34" t="s">
        <v>9</v>
      </c>
      <c r="D57" s="136">
        <f t="shared" si="1"/>
        <v>0.29609000000000002</v>
      </c>
      <c r="E57" s="137"/>
      <c r="F57" s="138"/>
      <c r="G57" s="138">
        <v>0.29609000000000002</v>
      </c>
      <c r="H57" s="139"/>
      <c r="I57" s="123"/>
      <c r="J57" s="124"/>
      <c r="K57" s="124"/>
      <c r="L57" s="125"/>
    </row>
    <row r="59" spans="1:12" ht="18.75" x14ac:dyDescent="0.3">
      <c r="A59" s="84" t="s">
        <v>53</v>
      </c>
      <c r="B59" s="85"/>
      <c r="C59" s="84"/>
      <c r="D59" s="86"/>
      <c r="E59" s="87"/>
      <c r="F59" s="87"/>
      <c r="G59" s="87"/>
    </row>
    <row r="60" spans="1:12" ht="18.75" x14ac:dyDescent="0.3">
      <c r="A60" s="84" t="s">
        <v>77</v>
      </c>
      <c r="B60" s="85"/>
      <c r="C60" s="84"/>
      <c r="D60" s="86"/>
      <c r="E60" s="87"/>
      <c r="F60" s="87"/>
      <c r="G60" s="87"/>
    </row>
    <row r="61" spans="1:12" ht="18.75" x14ac:dyDescent="0.3">
      <c r="A61" s="84" t="s">
        <v>78</v>
      </c>
      <c r="B61" s="85"/>
      <c r="C61" s="84"/>
      <c r="D61" s="86"/>
      <c r="E61" s="87"/>
      <c r="F61" s="87"/>
      <c r="G61" s="87"/>
    </row>
    <row r="62" spans="1:12" ht="18.75" x14ac:dyDescent="0.3">
      <c r="A62" s="84"/>
      <c r="B62" s="85"/>
      <c r="C62" s="84"/>
      <c r="D62" s="87"/>
      <c r="E62" s="87"/>
      <c r="F62" s="87"/>
      <c r="G62" s="87"/>
    </row>
    <row r="63" spans="1:12" ht="18.75" x14ac:dyDescent="0.3">
      <c r="A63" s="84"/>
      <c r="B63" s="85"/>
      <c r="C63" s="84"/>
      <c r="D63" s="87"/>
      <c r="E63" s="87"/>
      <c r="F63" s="87"/>
      <c r="G63" s="87"/>
    </row>
    <row r="64" spans="1:12" ht="18.75" x14ac:dyDescent="0.3">
      <c r="A64" s="89" t="s">
        <v>54</v>
      </c>
      <c r="B64" s="90"/>
      <c r="C64" s="89"/>
      <c r="D64" s="91"/>
      <c r="E64" s="91"/>
      <c r="F64" s="91" t="s">
        <v>55</v>
      </c>
      <c r="G64" s="91"/>
    </row>
    <row r="65" spans="1:7" ht="18.75" x14ac:dyDescent="0.3">
      <c r="A65" s="89"/>
      <c r="B65" s="90"/>
      <c r="C65" s="89"/>
      <c r="D65" s="91"/>
      <c r="E65" s="91"/>
      <c r="F65" s="91"/>
      <c r="G65" s="91"/>
    </row>
    <row r="66" spans="1:7" ht="18.75" x14ac:dyDescent="0.3">
      <c r="A66" s="84"/>
      <c r="B66" s="85"/>
      <c r="C66" s="84"/>
      <c r="D66" s="87"/>
      <c r="E66" s="87"/>
      <c r="F66" s="87"/>
      <c r="G66" s="87"/>
    </row>
    <row r="67" spans="1:7" ht="18.75" x14ac:dyDescent="0.3">
      <c r="A67" s="174" t="s">
        <v>56</v>
      </c>
      <c r="B67" s="174"/>
      <c r="C67" s="84"/>
      <c r="D67" s="87"/>
      <c r="E67" s="87"/>
      <c r="F67" s="87"/>
      <c r="G67" s="87"/>
    </row>
  </sheetData>
  <mergeCells count="15">
    <mergeCell ref="A67:B67"/>
    <mergeCell ref="A8:A10"/>
    <mergeCell ref="B8:B10"/>
    <mergeCell ref="A11:A13"/>
    <mergeCell ref="B11:B13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L67"/>
  <sheetViews>
    <sheetView workbookViewId="0">
      <selection sqref="A1:XFD1048576"/>
    </sheetView>
  </sheetViews>
  <sheetFormatPr defaultRowHeight="15.75" x14ac:dyDescent="0.25"/>
  <cols>
    <col min="1" max="1" width="5.5703125" style="1" customWidth="1"/>
    <col min="2" max="2" width="31.710937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84" t="s">
        <v>12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3" spans="1:12" x14ac:dyDescent="0.25">
      <c r="A3" s="185" t="s">
        <v>13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x14ac:dyDescent="0.25">
      <c r="A4" s="185" t="s">
        <v>79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ht="9.75" customHeight="1" thickBot="1" x14ac:dyDescent="0.3">
      <c r="A5" s="2"/>
      <c r="B5" s="28"/>
      <c r="C5" s="186"/>
      <c r="D5" s="186"/>
      <c r="E5" s="186"/>
      <c r="F5" s="186"/>
      <c r="G5" s="3"/>
      <c r="H5" s="3"/>
    </row>
    <row r="6" spans="1:12" ht="24" customHeight="1" thickBot="1" x14ac:dyDescent="0.3">
      <c r="A6" s="187" t="s">
        <v>0</v>
      </c>
      <c r="B6" s="189" t="s">
        <v>1</v>
      </c>
      <c r="C6" s="191" t="s">
        <v>2</v>
      </c>
      <c r="D6" s="191" t="s">
        <v>15</v>
      </c>
      <c r="E6" s="181" t="s">
        <v>16</v>
      </c>
      <c r="F6" s="182"/>
      <c r="G6" s="182"/>
      <c r="H6" s="183"/>
      <c r="I6" s="181" t="s">
        <v>14</v>
      </c>
      <c r="J6" s="182"/>
      <c r="K6" s="182"/>
      <c r="L6" s="183"/>
    </row>
    <row r="7" spans="1:12" ht="33" customHeight="1" thickBot="1" x14ac:dyDescent="0.3">
      <c r="A7" s="188"/>
      <c r="B7" s="190"/>
      <c r="C7" s="192"/>
      <c r="D7" s="192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8">
        <v>1</v>
      </c>
      <c r="B8" s="175" t="s">
        <v>7</v>
      </c>
      <c r="C8" s="7" t="s">
        <v>8</v>
      </c>
      <c r="D8" s="92">
        <f>SUM(E8:H8)</f>
        <v>398.15079000000003</v>
      </c>
      <c r="E8" s="93">
        <v>176.737741</v>
      </c>
      <c r="F8" s="94">
        <v>19.418607000000002</v>
      </c>
      <c r="G8" s="94">
        <v>72.848262000000005</v>
      </c>
      <c r="H8" s="95">
        <v>129.14617999999999</v>
      </c>
      <c r="I8" s="93"/>
      <c r="J8" s="94"/>
      <c r="K8" s="94"/>
      <c r="L8" s="95"/>
    </row>
    <row r="9" spans="1:12" x14ac:dyDescent="0.25">
      <c r="A9" s="179"/>
      <c r="B9" s="176"/>
      <c r="C9" s="12" t="s">
        <v>9</v>
      </c>
      <c r="D9" s="96">
        <f t="shared" ref="D9:D13" si="0">SUM(E9:H9)</f>
        <v>282.19663499999996</v>
      </c>
      <c r="E9" s="97">
        <v>176.30663899999999</v>
      </c>
      <c r="F9" s="98">
        <v>18.980153999999999</v>
      </c>
      <c r="G9" s="98">
        <v>59.119782999999998</v>
      </c>
      <c r="H9" s="99">
        <v>27.790058999999999</v>
      </c>
      <c r="I9" s="97">
        <v>246.13300000000007</v>
      </c>
      <c r="J9" s="98">
        <v>28.404</v>
      </c>
      <c r="K9" s="98">
        <v>23.60799999999999</v>
      </c>
      <c r="L9" s="99">
        <v>0.9700000000000002</v>
      </c>
    </row>
    <row r="10" spans="1:12" ht="17.25" customHeight="1" thickBot="1" x14ac:dyDescent="0.3">
      <c r="A10" s="180"/>
      <c r="B10" s="177"/>
      <c r="C10" s="17" t="s">
        <v>10</v>
      </c>
      <c r="D10" s="143">
        <f t="shared" si="0"/>
        <v>115.954155</v>
      </c>
      <c r="E10" s="101">
        <v>0.43110199999999999</v>
      </c>
      <c r="F10" s="102">
        <v>0.43845299999999998</v>
      </c>
      <c r="G10" s="102">
        <v>13.728479</v>
      </c>
      <c r="H10" s="103">
        <v>101.356121</v>
      </c>
      <c r="I10" s="101"/>
      <c r="J10" s="102"/>
      <c r="K10" s="102"/>
      <c r="L10" s="103"/>
    </row>
    <row r="11" spans="1:12" x14ac:dyDescent="0.25">
      <c r="A11" s="178">
        <v>2</v>
      </c>
      <c r="B11" s="175" t="s">
        <v>11</v>
      </c>
      <c r="C11" s="7" t="s">
        <v>8</v>
      </c>
      <c r="D11" s="92">
        <f t="shared" si="0"/>
        <v>1.273396</v>
      </c>
      <c r="E11" s="104"/>
      <c r="F11" s="105"/>
      <c r="G11" s="94">
        <v>0.92523900000000003</v>
      </c>
      <c r="H11" s="95">
        <v>0.34815699999999999</v>
      </c>
      <c r="I11" s="104"/>
      <c r="J11" s="105"/>
      <c r="K11" s="94"/>
      <c r="L11" s="95"/>
    </row>
    <row r="12" spans="1:12" x14ac:dyDescent="0.25">
      <c r="A12" s="179"/>
      <c r="B12" s="176"/>
      <c r="C12" s="12" t="s">
        <v>9</v>
      </c>
      <c r="D12" s="96">
        <f t="shared" si="0"/>
        <v>1.1189609999999999</v>
      </c>
      <c r="E12" s="106"/>
      <c r="F12" s="107"/>
      <c r="G12" s="98">
        <v>0.87663899999999995</v>
      </c>
      <c r="H12" s="99">
        <v>0.24232200000000001</v>
      </c>
      <c r="I12" s="106"/>
      <c r="J12" s="107"/>
      <c r="K12" s="98"/>
      <c r="L12" s="99"/>
    </row>
    <row r="13" spans="1:12" ht="17.25" customHeight="1" thickBot="1" x14ac:dyDescent="0.3">
      <c r="A13" s="180"/>
      <c r="B13" s="177"/>
      <c r="C13" s="17" t="s">
        <v>10</v>
      </c>
      <c r="D13" s="108">
        <f t="shared" si="0"/>
        <v>0.15443499999999999</v>
      </c>
      <c r="E13" s="109"/>
      <c r="F13" s="110"/>
      <c r="G13" s="102">
        <v>4.8599999999999997E-2</v>
      </c>
      <c r="H13" s="103">
        <v>0.105835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4</v>
      </c>
      <c r="B15" s="56" t="s">
        <v>17</v>
      </c>
      <c r="C15" s="32" t="s">
        <v>9</v>
      </c>
      <c r="D15" s="112">
        <f>E15+F15+G15+H15</f>
        <v>9.6740000000000003E-3</v>
      </c>
      <c r="E15" s="113">
        <v>9.6740000000000003E-3</v>
      </c>
      <c r="F15" s="114"/>
      <c r="G15" s="114"/>
      <c r="H15" s="115"/>
      <c r="I15" s="116"/>
      <c r="J15" s="117"/>
      <c r="K15" s="117"/>
      <c r="L15" s="118"/>
    </row>
    <row r="16" spans="1:12" x14ac:dyDescent="0.25">
      <c r="A16" s="33">
        <v>5</v>
      </c>
      <c r="B16" s="57" t="s">
        <v>51</v>
      </c>
      <c r="C16" s="33" t="s">
        <v>9</v>
      </c>
      <c r="D16" s="119">
        <f t="shared" ref="D16:D57" si="1">E16+F16+G16+H16</f>
        <v>6.254E-3</v>
      </c>
      <c r="E16" s="120">
        <v>6.254E-3</v>
      </c>
      <c r="F16" s="121"/>
      <c r="G16" s="121"/>
      <c r="H16" s="122"/>
      <c r="I16" s="123"/>
      <c r="J16" s="124"/>
      <c r="K16" s="124"/>
      <c r="L16" s="125"/>
    </row>
    <row r="17" spans="1:12" x14ac:dyDescent="0.25">
      <c r="A17" s="33">
        <v>6</v>
      </c>
      <c r="B17" s="57" t="s">
        <v>18</v>
      </c>
      <c r="C17" s="33" t="s">
        <v>9</v>
      </c>
      <c r="D17" s="119">
        <f t="shared" si="1"/>
        <v>9.1400000000000006E-3</v>
      </c>
      <c r="E17" s="120">
        <v>9.1400000000000006E-3</v>
      </c>
      <c r="F17" s="121"/>
      <c r="G17" s="121"/>
      <c r="H17" s="122"/>
      <c r="I17" s="123"/>
      <c r="J17" s="124"/>
      <c r="K17" s="124"/>
      <c r="L17" s="125"/>
    </row>
    <row r="18" spans="1:12" x14ac:dyDescent="0.25">
      <c r="A18" s="33">
        <v>7</v>
      </c>
      <c r="B18" s="57" t="s">
        <v>39</v>
      </c>
      <c r="C18" s="33" t="s">
        <v>9</v>
      </c>
      <c r="D18" s="119">
        <f t="shared" si="1"/>
        <v>4.8583000000000001E-2</v>
      </c>
      <c r="E18" s="120">
        <v>4.8583000000000001E-2</v>
      </c>
      <c r="F18" s="121"/>
      <c r="G18" s="121"/>
      <c r="H18" s="122"/>
      <c r="I18" s="123"/>
      <c r="J18" s="124"/>
      <c r="K18" s="124"/>
      <c r="L18" s="125"/>
    </row>
    <row r="19" spans="1:12" ht="30" x14ac:dyDescent="0.25">
      <c r="A19" s="33">
        <v>8</v>
      </c>
      <c r="B19" s="57" t="s">
        <v>19</v>
      </c>
      <c r="C19" s="33" t="s">
        <v>9</v>
      </c>
      <c r="D19" s="119">
        <f t="shared" si="1"/>
        <v>1.6716999999999999E-2</v>
      </c>
      <c r="E19" s="120">
        <v>7.1999999999999998E-3</v>
      </c>
      <c r="F19" s="121">
        <v>9.5169999999999994E-3</v>
      </c>
      <c r="G19" s="121"/>
      <c r="H19" s="122"/>
      <c r="I19" s="123"/>
      <c r="J19" s="124"/>
      <c r="K19" s="124"/>
      <c r="L19" s="125"/>
    </row>
    <row r="20" spans="1:12" x14ac:dyDescent="0.25">
      <c r="A20" s="33">
        <v>9</v>
      </c>
      <c r="B20" s="57" t="s">
        <v>20</v>
      </c>
      <c r="C20" s="33" t="s">
        <v>9</v>
      </c>
      <c r="D20" s="119">
        <f t="shared" si="1"/>
        <v>9.5142000000000004E-2</v>
      </c>
      <c r="E20" s="120">
        <v>9.5142000000000004E-2</v>
      </c>
      <c r="F20" s="121"/>
      <c r="G20" s="121"/>
      <c r="H20" s="122"/>
      <c r="I20" s="123"/>
      <c r="J20" s="124"/>
      <c r="K20" s="124"/>
      <c r="L20" s="125"/>
    </row>
    <row r="21" spans="1:12" x14ac:dyDescent="0.25">
      <c r="A21" s="33">
        <v>10</v>
      </c>
      <c r="B21" s="57" t="s">
        <v>21</v>
      </c>
      <c r="C21" s="33" t="s">
        <v>9</v>
      </c>
      <c r="D21" s="119">
        <f t="shared" si="1"/>
        <v>1.8155000000000001E-2</v>
      </c>
      <c r="E21" s="120"/>
      <c r="F21" s="121">
        <v>1.8155000000000001E-2</v>
      </c>
      <c r="G21" s="121"/>
      <c r="H21" s="122"/>
      <c r="I21" s="123"/>
      <c r="J21" s="124"/>
      <c r="K21" s="124"/>
      <c r="L21" s="125"/>
    </row>
    <row r="22" spans="1:12" ht="30" x14ac:dyDescent="0.25">
      <c r="A22" s="33">
        <v>11</v>
      </c>
      <c r="B22" s="57" t="s">
        <v>22</v>
      </c>
      <c r="C22" s="33" t="s">
        <v>9</v>
      </c>
      <c r="D22" s="119">
        <f t="shared" si="1"/>
        <v>0.46837600000000001</v>
      </c>
      <c r="E22" s="120">
        <v>0.27322600000000002</v>
      </c>
      <c r="F22" s="121"/>
      <c r="G22" s="121">
        <v>0.19514999999999999</v>
      </c>
      <c r="H22" s="122"/>
      <c r="I22" s="123"/>
      <c r="J22" s="124"/>
      <c r="K22" s="124"/>
      <c r="L22" s="125"/>
    </row>
    <row r="23" spans="1:12" x14ac:dyDescent="0.25">
      <c r="A23" s="33">
        <v>12</v>
      </c>
      <c r="B23" s="57" t="s">
        <v>23</v>
      </c>
      <c r="C23" s="33" t="s">
        <v>9</v>
      </c>
      <c r="D23" s="119">
        <f t="shared" si="1"/>
        <v>0.61460999999999999</v>
      </c>
      <c r="E23" s="120">
        <v>1.583E-2</v>
      </c>
      <c r="F23" s="121"/>
      <c r="G23" s="121">
        <v>0.59877999999999998</v>
      </c>
      <c r="H23" s="122"/>
      <c r="I23" s="123"/>
      <c r="J23" s="124"/>
      <c r="K23" s="124"/>
      <c r="L23" s="125"/>
    </row>
    <row r="24" spans="1:12" ht="33" customHeight="1" x14ac:dyDescent="0.25">
      <c r="A24" s="33">
        <v>13</v>
      </c>
      <c r="B24" s="57" t="s">
        <v>24</v>
      </c>
      <c r="C24" s="33" t="s">
        <v>9</v>
      </c>
      <c r="D24" s="119">
        <f t="shared" si="1"/>
        <v>7.5310000000000004E-3</v>
      </c>
      <c r="E24" s="120">
        <v>7.5310000000000004E-3</v>
      </c>
      <c r="F24" s="121"/>
      <c r="G24" s="121"/>
      <c r="H24" s="122"/>
      <c r="I24" s="123"/>
      <c r="J24" s="124"/>
      <c r="K24" s="124"/>
      <c r="L24" s="125"/>
    </row>
    <row r="25" spans="1:12" x14ac:dyDescent="0.25">
      <c r="A25" s="33">
        <v>14</v>
      </c>
      <c r="B25" s="57" t="s">
        <v>25</v>
      </c>
      <c r="C25" s="33" t="s">
        <v>9</v>
      </c>
      <c r="D25" s="119">
        <f t="shared" si="1"/>
        <v>1.8489999999999999E-3</v>
      </c>
      <c r="E25" s="120">
        <v>1.8489999999999999E-3</v>
      </c>
      <c r="F25" s="121"/>
      <c r="G25" s="121"/>
      <c r="H25" s="122"/>
      <c r="I25" s="123"/>
      <c r="J25" s="124"/>
      <c r="K25" s="124"/>
      <c r="L25" s="125"/>
    </row>
    <row r="26" spans="1:12" x14ac:dyDescent="0.25">
      <c r="A26" s="33">
        <v>15</v>
      </c>
      <c r="B26" s="57" t="s">
        <v>26</v>
      </c>
      <c r="C26" s="33" t="s">
        <v>9</v>
      </c>
      <c r="D26" s="119">
        <f t="shared" si="1"/>
        <v>2.8455999999999999E-2</v>
      </c>
      <c r="E26" s="120">
        <v>2.8455999999999999E-2</v>
      </c>
      <c r="F26" s="121"/>
      <c r="G26" s="121"/>
      <c r="H26" s="122"/>
      <c r="I26" s="123"/>
      <c r="J26" s="124"/>
      <c r="K26" s="124"/>
      <c r="L26" s="125"/>
    </row>
    <row r="27" spans="1:12" ht="45" x14ac:dyDescent="0.25">
      <c r="A27" s="33">
        <v>16</v>
      </c>
      <c r="B27" s="57" t="s">
        <v>27</v>
      </c>
      <c r="C27" s="33" t="s">
        <v>9</v>
      </c>
      <c r="D27" s="119">
        <f t="shared" si="1"/>
        <v>0.328768</v>
      </c>
      <c r="E27" s="120">
        <v>0.25355800000000001</v>
      </c>
      <c r="F27" s="121"/>
      <c r="G27" s="121">
        <v>7.5209999999999999E-2</v>
      </c>
      <c r="H27" s="122"/>
      <c r="I27" s="123"/>
      <c r="J27" s="124"/>
      <c r="K27" s="124"/>
      <c r="L27" s="125"/>
    </row>
    <row r="28" spans="1:12" x14ac:dyDescent="0.25">
      <c r="A28" s="33">
        <v>17</v>
      </c>
      <c r="B28" s="57" t="s">
        <v>57</v>
      </c>
      <c r="C28" s="33" t="s">
        <v>9</v>
      </c>
      <c r="D28" s="119">
        <f t="shared" si="1"/>
        <v>0.25869200000000003</v>
      </c>
      <c r="E28" s="120">
        <v>2.6596999999999999E-2</v>
      </c>
      <c r="F28" s="121"/>
      <c r="G28" s="121">
        <v>0.23189000000000001</v>
      </c>
      <c r="H28" s="122">
        <v>2.05E-4</v>
      </c>
      <c r="I28" s="123"/>
      <c r="J28" s="124"/>
      <c r="K28" s="124"/>
      <c r="L28" s="125"/>
    </row>
    <row r="29" spans="1:12" ht="30" x14ac:dyDescent="0.25">
      <c r="A29" s="33">
        <v>18</v>
      </c>
      <c r="B29" s="57" t="s">
        <v>29</v>
      </c>
      <c r="C29" s="33" t="s">
        <v>9</v>
      </c>
      <c r="D29" s="119">
        <f t="shared" si="1"/>
        <v>6.9184999999999997E-2</v>
      </c>
      <c r="E29" s="120">
        <v>6.9184999999999997E-2</v>
      </c>
      <c r="F29" s="121"/>
      <c r="G29" s="121"/>
      <c r="H29" s="122"/>
      <c r="I29" s="123"/>
      <c r="J29" s="124"/>
      <c r="K29" s="124"/>
      <c r="L29" s="125"/>
    </row>
    <row r="30" spans="1:12" x14ac:dyDescent="0.25">
      <c r="A30" s="33">
        <v>19</v>
      </c>
      <c r="B30" s="57" t="s">
        <v>30</v>
      </c>
      <c r="C30" s="33" t="s">
        <v>9</v>
      </c>
      <c r="D30" s="119">
        <f t="shared" si="1"/>
        <v>22.617210000000004</v>
      </c>
      <c r="E30" s="120">
        <v>16.653033000000001</v>
      </c>
      <c r="F30" s="121">
        <v>1.2914399999999999</v>
      </c>
      <c r="G30" s="121">
        <v>4.6668599999999998</v>
      </c>
      <c r="H30" s="122">
        <v>5.8770000000000003E-3</v>
      </c>
      <c r="I30" s="123"/>
      <c r="J30" s="124"/>
      <c r="K30" s="124"/>
      <c r="L30" s="125"/>
    </row>
    <row r="31" spans="1:12" ht="60" x14ac:dyDescent="0.25">
      <c r="A31" s="33">
        <v>20</v>
      </c>
      <c r="B31" s="57" t="s">
        <v>63</v>
      </c>
      <c r="C31" s="33" t="s">
        <v>9</v>
      </c>
      <c r="D31" s="119">
        <f t="shared" si="1"/>
        <v>0.45143499999999998</v>
      </c>
      <c r="E31" s="120"/>
      <c r="F31" s="121">
        <v>4.6750000000000003E-3</v>
      </c>
      <c r="G31" s="121">
        <v>0.44262000000000001</v>
      </c>
      <c r="H31" s="122">
        <v>4.1399999999999996E-3</v>
      </c>
      <c r="I31" s="123"/>
      <c r="J31" s="124"/>
      <c r="K31" s="124"/>
      <c r="L31" s="125"/>
    </row>
    <row r="32" spans="1:12" ht="30" x14ac:dyDescent="0.25">
      <c r="A32" s="33">
        <v>21</v>
      </c>
      <c r="B32" s="57" t="s">
        <v>34</v>
      </c>
      <c r="C32" s="33" t="s">
        <v>9</v>
      </c>
      <c r="D32" s="119">
        <f t="shared" si="1"/>
        <v>0.108111</v>
      </c>
      <c r="E32" s="120">
        <v>4.7948999999999999E-2</v>
      </c>
      <c r="F32" s="121">
        <v>2.542E-3</v>
      </c>
      <c r="G32" s="121">
        <v>5.7619999999999998E-2</v>
      </c>
      <c r="H32" s="122"/>
      <c r="I32" s="123"/>
      <c r="J32" s="124"/>
      <c r="K32" s="124"/>
      <c r="L32" s="125"/>
    </row>
    <row r="33" spans="1:12" x14ac:dyDescent="0.25">
      <c r="A33" s="33">
        <v>22</v>
      </c>
      <c r="B33" s="57" t="s">
        <v>35</v>
      </c>
      <c r="C33" s="33" t="s">
        <v>9</v>
      </c>
      <c r="D33" s="119">
        <f t="shared" si="1"/>
        <v>1.109693</v>
      </c>
      <c r="E33" s="120">
        <v>0.37594300000000003</v>
      </c>
      <c r="F33" s="121">
        <v>7.485E-2</v>
      </c>
      <c r="G33" s="121">
        <v>0.65890000000000004</v>
      </c>
      <c r="H33" s="122"/>
      <c r="I33" s="123"/>
      <c r="J33" s="124"/>
      <c r="K33" s="124"/>
      <c r="L33" s="125"/>
    </row>
    <row r="34" spans="1:12" ht="30" x14ac:dyDescent="0.25">
      <c r="A34" s="33">
        <v>23</v>
      </c>
      <c r="B34" s="57" t="s">
        <v>69</v>
      </c>
      <c r="C34" s="33" t="s">
        <v>9</v>
      </c>
      <c r="D34" s="119">
        <f t="shared" si="1"/>
        <v>0.38657999999999998</v>
      </c>
      <c r="E34" s="120"/>
      <c r="F34" s="121"/>
      <c r="G34" s="121">
        <v>0.38657999999999998</v>
      </c>
      <c r="H34" s="122"/>
      <c r="I34" s="123"/>
      <c r="J34" s="124"/>
      <c r="K34" s="124"/>
      <c r="L34" s="125"/>
    </row>
    <row r="35" spans="1:12" ht="45" x14ac:dyDescent="0.25">
      <c r="A35" s="33">
        <v>24</v>
      </c>
      <c r="B35" s="57" t="s">
        <v>36</v>
      </c>
      <c r="C35" s="33" t="s">
        <v>9</v>
      </c>
      <c r="D35" s="119">
        <f t="shared" si="1"/>
        <v>0.91751799999999994</v>
      </c>
      <c r="E35" s="120">
        <v>0.25668600000000003</v>
      </c>
      <c r="F35" s="121"/>
      <c r="G35" s="121">
        <v>0.65764</v>
      </c>
      <c r="H35" s="122">
        <v>3.192E-3</v>
      </c>
      <c r="I35" s="123"/>
      <c r="J35" s="124"/>
      <c r="K35" s="124"/>
      <c r="L35" s="125"/>
    </row>
    <row r="36" spans="1:12" ht="30" x14ac:dyDescent="0.25">
      <c r="A36" s="33">
        <v>25</v>
      </c>
      <c r="B36" s="57" t="s">
        <v>37</v>
      </c>
      <c r="C36" s="33" t="s">
        <v>9</v>
      </c>
      <c r="D36" s="119">
        <f t="shared" si="1"/>
        <v>0.25873099999999999</v>
      </c>
      <c r="E36" s="120">
        <v>4.6350000000000002E-3</v>
      </c>
      <c r="F36" s="121">
        <v>4.6860000000000001E-3</v>
      </c>
      <c r="G36" s="121">
        <v>0.24940999999999999</v>
      </c>
      <c r="H36" s="122"/>
      <c r="I36" s="123"/>
      <c r="J36" s="124"/>
      <c r="K36" s="124"/>
      <c r="L36" s="125"/>
    </row>
    <row r="37" spans="1:12" x14ac:dyDescent="0.25">
      <c r="A37" s="33">
        <v>26</v>
      </c>
      <c r="B37" s="57" t="s">
        <v>39</v>
      </c>
      <c r="C37" s="33" t="s">
        <v>9</v>
      </c>
      <c r="D37" s="119">
        <f t="shared" si="1"/>
        <v>0.96201700000000001</v>
      </c>
      <c r="E37" s="120">
        <v>0.45374199999999998</v>
      </c>
      <c r="F37" s="121">
        <v>5.042E-2</v>
      </c>
      <c r="G37" s="121">
        <v>0.45780999999999999</v>
      </c>
      <c r="H37" s="122">
        <v>4.5000000000000003E-5</v>
      </c>
      <c r="I37" s="123"/>
      <c r="J37" s="124"/>
      <c r="K37" s="124"/>
      <c r="L37" s="125"/>
    </row>
    <row r="38" spans="1:12" x14ac:dyDescent="0.25">
      <c r="A38" s="33">
        <v>27</v>
      </c>
      <c r="B38" s="57" t="s">
        <v>65</v>
      </c>
      <c r="C38" s="33" t="s">
        <v>9</v>
      </c>
      <c r="D38" s="119">
        <f t="shared" si="1"/>
        <v>0.46229000000000003</v>
      </c>
      <c r="E38" s="120">
        <v>5.6999999999999998E-4</v>
      </c>
      <c r="F38" s="121"/>
      <c r="G38" s="121">
        <v>0.46172000000000002</v>
      </c>
      <c r="H38" s="122"/>
      <c r="I38" s="123"/>
      <c r="J38" s="124"/>
      <c r="K38" s="124"/>
      <c r="L38" s="125"/>
    </row>
    <row r="39" spans="1:12" ht="30" x14ac:dyDescent="0.25">
      <c r="A39" s="33">
        <v>28</v>
      </c>
      <c r="B39" s="57" t="s">
        <v>66</v>
      </c>
      <c r="C39" s="33" t="s">
        <v>9</v>
      </c>
      <c r="D39" s="119">
        <f t="shared" si="1"/>
        <v>0.34378999999999998</v>
      </c>
      <c r="E39" s="120"/>
      <c r="F39" s="121"/>
      <c r="G39" s="121">
        <v>0.34378999999999998</v>
      </c>
      <c r="H39" s="122"/>
      <c r="I39" s="123"/>
      <c r="J39" s="124"/>
      <c r="K39" s="124"/>
      <c r="L39" s="125"/>
    </row>
    <row r="40" spans="1:12" ht="45" x14ac:dyDescent="0.25">
      <c r="A40" s="33">
        <v>29</v>
      </c>
      <c r="B40" s="57" t="s">
        <v>41</v>
      </c>
      <c r="C40" s="33" t="s">
        <v>9</v>
      </c>
      <c r="D40" s="119">
        <f t="shared" si="1"/>
        <v>0.63140000000000007</v>
      </c>
      <c r="E40" s="120">
        <v>4.7390000000000002E-3</v>
      </c>
      <c r="F40" s="121"/>
      <c r="G40" s="121">
        <v>0.61721000000000004</v>
      </c>
      <c r="H40" s="122">
        <v>9.4509999999999993E-3</v>
      </c>
      <c r="I40" s="123"/>
      <c r="J40" s="124"/>
      <c r="K40" s="124"/>
      <c r="L40" s="125"/>
    </row>
    <row r="41" spans="1:12" x14ac:dyDescent="0.25">
      <c r="A41" s="33">
        <v>30</v>
      </c>
      <c r="B41" s="57" t="s">
        <v>28</v>
      </c>
      <c r="C41" s="33" t="s">
        <v>9</v>
      </c>
      <c r="D41" s="119">
        <f t="shared" si="1"/>
        <v>0.15023</v>
      </c>
      <c r="E41" s="120">
        <v>6.3500000000000001E-2</v>
      </c>
      <c r="F41" s="121"/>
      <c r="G41" s="121">
        <v>8.6730000000000002E-2</v>
      </c>
      <c r="H41" s="122"/>
      <c r="I41" s="123"/>
      <c r="J41" s="124"/>
      <c r="K41" s="124"/>
      <c r="L41" s="125"/>
    </row>
    <row r="42" spans="1:12" x14ac:dyDescent="0.25">
      <c r="A42" s="33">
        <v>31</v>
      </c>
      <c r="B42" s="57" t="s">
        <v>67</v>
      </c>
      <c r="C42" s="33" t="s">
        <v>9</v>
      </c>
      <c r="D42" s="119">
        <f t="shared" si="1"/>
        <v>0.65715999999999997</v>
      </c>
      <c r="E42" s="120"/>
      <c r="F42" s="121"/>
      <c r="G42" s="121">
        <v>0.65715999999999997</v>
      </c>
      <c r="H42" s="122"/>
      <c r="I42" s="123"/>
      <c r="J42" s="124"/>
      <c r="K42" s="124"/>
      <c r="L42" s="125"/>
    </row>
    <row r="43" spans="1:12" x14ac:dyDescent="0.25">
      <c r="A43" s="33">
        <v>32</v>
      </c>
      <c r="B43" s="57" t="s">
        <v>42</v>
      </c>
      <c r="C43" s="33" t="s">
        <v>9</v>
      </c>
      <c r="D43" s="119">
        <f t="shared" si="1"/>
        <v>2.5697000000000001E-2</v>
      </c>
      <c r="E43" s="120">
        <v>2.5437000000000001E-2</v>
      </c>
      <c r="F43" s="121"/>
      <c r="G43" s="121">
        <v>2.5999999999999998E-4</v>
      </c>
      <c r="H43" s="122"/>
      <c r="I43" s="123"/>
      <c r="J43" s="124"/>
      <c r="K43" s="124"/>
      <c r="L43" s="125"/>
    </row>
    <row r="44" spans="1:12" x14ac:dyDescent="0.25">
      <c r="A44" s="33">
        <v>33</v>
      </c>
      <c r="B44" s="57" t="s">
        <v>58</v>
      </c>
      <c r="C44" s="33" t="s">
        <v>9</v>
      </c>
      <c r="D44" s="119">
        <f t="shared" si="1"/>
        <v>0.72056799999999999</v>
      </c>
      <c r="E44" s="120">
        <v>4.3740000000000003E-3</v>
      </c>
      <c r="F44" s="121">
        <v>7.6400000000000003E-4</v>
      </c>
      <c r="G44" s="121">
        <v>0.71543000000000001</v>
      </c>
      <c r="H44" s="122"/>
      <c r="I44" s="123"/>
      <c r="J44" s="124"/>
      <c r="K44" s="124"/>
      <c r="L44" s="125"/>
    </row>
    <row r="45" spans="1:12" x14ac:dyDescent="0.25">
      <c r="A45" s="33">
        <v>34</v>
      </c>
      <c r="B45" s="57" t="s">
        <v>43</v>
      </c>
      <c r="C45" s="33" t="s">
        <v>9</v>
      </c>
      <c r="D45" s="119">
        <f t="shared" si="1"/>
        <v>0.10661999999999999</v>
      </c>
      <c r="E45" s="120">
        <v>6.2780000000000002E-2</v>
      </c>
      <c r="F45" s="121"/>
      <c r="G45" s="121">
        <v>4.3839999999999997E-2</v>
      </c>
      <c r="H45" s="122"/>
      <c r="I45" s="123"/>
      <c r="J45" s="124"/>
      <c r="K45" s="124"/>
      <c r="L45" s="125"/>
    </row>
    <row r="46" spans="1:12" ht="30" x14ac:dyDescent="0.25">
      <c r="A46" s="33">
        <v>35</v>
      </c>
      <c r="B46" s="57" t="s">
        <v>44</v>
      </c>
      <c r="C46" s="33" t="s">
        <v>9</v>
      </c>
      <c r="D46" s="119">
        <f t="shared" si="1"/>
        <v>0.56865100000000002</v>
      </c>
      <c r="E46" s="120">
        <v>4.3714999999999997E-2</v>
      </c>
      <c r="F46" s="121">
        <v>7.3559999999999997E-3</v>
      </c>
      <c r="G46" s="121">
        <v>0.51758000000000004</v>
      </c>
      <c r="H46" s="122"/>
      <c r="I46" s="123"/>
      <c r="J46" s="124"/>
      <c r="K46" s="124"/>
      <c r="L46" s="125"/>
    </row>
    <row r="47" spans="1:12" x14ac:dyDescent="0.25">
      <c r="A47" s="33">
        <v>36</v>
      </c>
      <c r="B47" s="57" t="s">
        <v>45</v>
      </c>
      <c r="C47" s="33" t="s">
        <v>9</v>
      </c>
      <c r="D47" s="119">
        <f t="shared" si="1"/>
        <v>2.3533750000000002</v>
      </c>
      <c r="E47" s="120">
        <v>5.679E-3</v>
      </c>
      <c r="F47" s="121">
        <v>4.6176000000000002E-2</v>
      </c>
      <c r="G47" s="121">
        <v>2.30152</v>
      </c>
      <c r="H47" s="122"/>
      <c r="I47" s="123"/>
      <c r="J47" s="124"/>
      <c r="K47" s="124"/>
      <c r="L47" s="125"/>
    </row>
    <row r="48" spans="1:12" x14ac:dyDescent="0.25">
      <c r="A48" s="33">
        <v>37</v>
      </c>
      <c r="B48" s="57" t="s">
        <v>47</v>
      </c>
      <c r="C48" s="33" t="s">
        <v>9</v>
      </c>
      <c r="D48" s="119">
        <f t="shared" si="1"/>
        <v>0.48717300000000002</v>
      </c>
      <c r="E48" s="120"/>
      <c r="F48" s="121">
        <v>1.8312999999999999E-2</v>
      </c>
      <c r="G48" s="121">
        <v>0.46886</v>
      </c>
      <c r="H48" s="122"/>
      <c r="I48" s="123"/>
      <c r="J48" s="124"/>
      <c r="K48" s="124"/>
      <c r="L48" s="125"/>
    </row>
    <row r="49" spans="1:12" x14ac:dyDescent="0.25">
      <c r="A49" s="33">
        <v>38</v>
      </c>
      <c r="B49" s="57" t="s">
        <v>48</v>
      </c>
      <c r="C49" s="33" t="s">
        <v>9</v>
      </c>
      <c r="D49" s="119">
        <f t="shared" si="1"/>
        <v>5.7807660000000007</v>
      </c>
      <c r="E49" s="120">
        <v>0.31573899999999999</v>
      </c>
      <c r="F49" s="121">
        <v>0.253467</v>
      </c>
      <c r="G49" s="121">
        <v>5.2115600000000004</v>
      </c>
      <c r="H49" s="122"/>
      <c r="I49" s="123"/>
      <c r="J49" s="124"/>
      <c r="K49" s="124"/>
      <c r="L49" s="125"/>
    </row>
    <row r="50" spans="1:12" x14ac:dyDescent="0.25">
      <c r="A50" s="33">
        <v>39</v>
      </c>
      <c r="B50" s="57" t="s">
        <v>49</v>
      </c>
      <c r="C50" s="33" t="s">
        <v>9</v>
      </c>
      <c r="D50" s="119">
        <f t="shared" si="1"/>
        <v>9.195600000000001E-2</v>
      </c>
      <c r="E50" s="120">
        <v>4.5426000000000001E-2</v>
      </c>
      <c r="F50" s="121"/>
      <c r="G50" s="121">
        <v>4.6530000000000002E-2</v>
      </c>
      <c r="H50" s="122"/>
      <c r="I50" s="123"/>
      <c r="J50" s="124"/>
      <c r="K50" s="124"/>
      <c r="L50" s="125"/>
    </row>
    <row r="51" spans="1:12" x14ac:dyDescent="0.25">
      <c r="A51" s="33">
        <v>40</v>
      </c>
      <c r="B51" s="57" t="s">
        <v>50</v>
      </c>
      <c r="C51" s="33" t="s">
        <v>9</v>
      </c>
      <c r="D51" s="119">
        <f t="shared" si="1"/>
        <v>0.90453799999999995</v>
      </c>
      <c r="E51" s="120">
        <v>0.15345800000000001</v>
      </c>
      <c r="F51" s="121">
        <v>7.7999999999999999E-4</v>
      </c>
      <c r="G51" s="121">
        <v>0.75029999999999997</v>
      </c>
      <c r="H51" s="122"/>
      <c r="I51" s="123"/>
      <c r="J51" s="124"/>
      <c r="K51" s="124"/>
      <c r="L51" s="125"/>
    </row>
    <row r="52" spans="1:12" ht="62.25" customHeight="1" x14ac:dyDescent="0.25">
      <c r="A52" s="33">
        <v>41</v>
      </c>
      <c r="B52" s="57" t="s">
        <v>76</v>
      </c>
      <c r="C52" s="33" t="s">
        <v>9</v>
      </c>
      <c r="D52" s="119">
        <f t="shared" si="1"/>
        <v>1.352805</v>
      </c>
      <c r="E52" s="120"/>
      <c r="F52" s="121"/>
      <c r="G52" s="121">
        <v>1.3524499999999999</v>
      </c>
      <c r="H52" s="122">
        <v>3.5500000000000001E-4</v>
      </c>
      <c r="I52" s="123"/>
      <c r="J52" s="124"/>
      <c r="K52" s="124"/>
      <c r="L52" s="125"/>
    </row>
    <row r="53" spans="1:12" ht="45" x14ac:dyDescent="0.25">
      <c r="A53" s="33">
        <v>42</v>
      </c>
      <c r="B53" s="61" t="s">
        <v>32</v>
      </c>
      <c r="C53" s="33" t="s">
        <v>9</v>
      </c>
      <c r="D53" s="119">
        <f t="shared" si="1"/>
        <v>9.2760000000000009E-2</v>
      </c>
      <c r="E53" s="126">
        <v>3.4430000000000002E-2</v>
      </c>
      <c r="F53" s="127"/>
      <c r="G53" s="127">
        <v>5.833E-2</v>
      </c>
      <c r="H53" s="128"/>
      <c r="I53" s="129"/>
      <c r="J53" s="130"/>
      <c r="K53" s="130"/>
      <c r="L53" s="131"/>
    </row>
    <row r="54" spans="1:12" ht="45" x14ac:dyDescent="0.25">
      <c r="A54" s="33">
        <v>43</v>
      </c>
      <c r="B54" s="61" t="s">
        <v>33</v>
      </c>
      <c r="C54" s="33" t="s">
        <v>9</v>
      </c>
      <c r="D54" s="119">
        <f t="shared" si="1"/>
        <v>0.22223600000000002</v>
      </c>
      <c r="E54" s="126"/>
      <c r="F54" s="127"/>
      <c r="G54" s="127">
        <v>0.22220000000000001</v>
      </c>
      <c r="H54" s="128">
        <v>3.6000000000000001E-5</v>
      </c>
      <c r="I54" s="129"/>
      <c r="J54" s="130"/>
      <c r="K54" s="130"/>
      <c r="L54" s="131"/>
    </row>
    <row r="55" spans="1:12" x14ac:dyDescent="0.25">
      <c r="A55" s="67">
        <v>44</v>
      </c>
      <c r="B55" s="61" t="s">
        <v>38</v>
      </c>
      <c r="C55" s="67" t="s">
        <v>9</v>
      </c>
      <c r="D55" s="132">
        <f t="shared" si="1"/>
        <v>0.48521999999999998</v>
      </c>
      <c r="E55" s="126"/>
      <c r="F55" s="127"/>
      <c r="G55" s="127">
        <v>0.48521999999999998</v>
      </c>
      <c r="H55" s="128"/>
      <c r="I55" s="129"/>
      <c r="J55" s="130"/>
      <c r="K55" s="130"/>
      <c r="L55" s="131"/>
    </row>
    <row r="56" spans="1:12" ht="31.5" x14ac:dyDescent="0.25">
      <c r="A56" s="33">
        <v>45</v>
      </c>
      <c r="B56" s="73" t="s">
        <v>40</v>
      </c>
      <c r="C56" s="33" t="s">
        <v>9</v>
      </c>
      <c r="D56" s="119">
        <f t="shared" si="1"/>
        <v>1.15377</v>
      </c>
      <c r="E56" s="133"/>
      <c r="F56" s="134"/>
      <c r="G56" s="134">
        <v>1.1495500000000001</v>
      </c>
      <c r="H56" s="135">
        <v>4.2199999999999998E-3</v>
      </c>
      <c r="I56" s="123"/>
      <c r="J56" s="124"/>
      <c r="K56" s="124"/>
      <c r="L56" s="125"/>
    </row>
    <row r="57" spans="1:12" ht="16.5" thickBot="1" x14ac:dyDescent="0.3">
      <c r="A57" s="34">
        <v>46</v>
      </c>
      <c r="B57" s="74" t="s">
        <v>46</v>
      </c>
      <c r="C57" s="34" t="s">
        <v>9</v>
      </c>
      <c r="D57" s="136">
        <f t="shared" si="1"/>
        <v>0.39489999999999997</v>
      </c>
      <c r="E57" s="137"/>
      <c r="F57" s="138"/>
      <c r="G57" s="138">
        <v>0.39489999999999997</v>
      </c>
      <c r="H57" s="139"/>
      <c r="I57" s="123"/>
      <c r="J57" s="124"/>
      <c r="K57" s="124"/>
      <c r="L57" s="125"/>
    </row>
    <row r="59" spans="1:12" ht="18.75" x14ac:dyDescent="0.3">
      <c r="A59" s="84" t="s">
        <v>53</v>
      </c>
      <c r="B59" s="85"/>
      <c r="C59" s="84"/>
      <c r="D59" s="86"/>
      <c r="E59" s="87"/>
      <c r="F59" s="87"/>
      <c r="G59" s="87"/>
    </row>
    <row r="60" spans="1:12" ht="18.75" x14ac:dyDescent="0.3">
      <c r="A60" s="84" t="s">
        <v>80</v>
      </c>
      <c r="B60" s="85"/>
      <c r="C60" s="84"/>
      <c r="D60" s="86"/>
      <c r="E60" s="87"/>
      <c r="F60" s="87"/>
      <c r="G60" s="87"/>
    </row>
    <row r="61" spans="1:12" ht="18.75" x14ac:dyDescent="0.3">
      <c r="A61" s="84" t="s">
        <v>81</v>
      </c>
      <c r="B61" s="85"/>
      <c r="C61" s="84"/>
      <c r="D61" s="86"/>
      <c r="E61" s="87"/>
      <c r="F61" s="87"/>
      <c r="G61" s="87"/>
    </row>
    <row r="62" spans="1:12" ht="18.75" x14ac:dyDescent="0.3">
      <c r="A62" s="84"/>
      <c r="B62" s="85"/>
      <c r="C62" s="84"/>
      <c r="D62" s="87"/>
      <c r="E62" s="87"/>
      <c r="F62" s="87"/>
      <c r="G62" s="87"/>
    </row>
    <row r="63" spans="1:12" ht="18.75" x14ac:dyDescent="0.3">
      <c r="A63" s="84"/>
      <c r="B63" s="85"/>
      <c r="C63" s="84"/>
      <c r="D63" s="87"/>
      <c r="E63" s="87"/>
      <c r="F63" s="87"/>
      <c r="G63" s="87"/>
    </row>
    <row r="64" spans="1:12" ht="18.75" x14ac:dyDescent="0.3">
      <c r="A64" s="89" t="s">
        <v>54</v>
      </c>
      <c r="B64" s="90"/>
      <c r="C64" s="89"/>
      <c r="D64" s="91"/>
      <c r="E64" s="91"/>
      <c r="F64" s="91" t="s">
        <v>55</v>
      </c>
      <c r="G64" s="91"/>
    </row>
    <row r="65" spans="1:7" ht="18.75" x14ac:dyDescent="0.3">
      <c r="A65" s="89"/>
      <c r="B65" s="90"/>
      <c r="C65" s="89"/>
      <c r="D65" s="91"/>
      <c r="E65" s="91"/>
      <c r="F65" s="91"/>
      <c r="G65" s="91"/>
    </row>
    <row r="66" spans="1:7" ht="18.75" x14ac:dyDescent="0.3">
      <c r="A66" s="84"/>
      <c r="B66" s="85"/>
      <c r="C66" s="84"/>
      <c r="D66" s="87"/>
      <c r="E66" s="87"/>
      <c r="F66" s="87"/>
      <c r="G66" s="87"/>
    </row>
    <row r="67" spans="1:7" ht="18.75" x14ac:dyDescent="0.3">
      <c r="A67" s="174" t="s">
        <v>56</v>
      </c>
      <c r="B67" s="174"/>
      <c r="C67" s="84"/>
      <c r="D67" s="87"/>
      <c r="E67" s="87"/>
      <c r="F67" s="87"/>
      <c r="G67" s="87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67:B67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L69"/>
  <sheetViews>
    <sheetView topLeftCell="A52" workbookViewId="0">
      <selection sqref="A1:XFD1048576"/>
    </sheetView>
  </sheetViews>
  <sheetFormatPr defaultRowHeight="15.75" x14ac:dyDescent="0.25"/>
  <cols>
    <col min="1" max="1" width="5.5703125" style="1" customWidth="1"/>
    <col min="2" max="2" width="33.2851562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84" t="s">
        <v>12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3" spans="1:12" x14ac:dyDescent="0.25">
      <c r="A3" s="185" t="s">
        <v>13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x14ac:dyDescent="0.25">
      <c r="A4" s="185" t="s">
        <v>82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ht="9.75" customHeight="1" thickBot="1" x14ac:dyDescent="0.3">
      <c r="A5" s="2"/>
      <c r="B5" s="28"/>
      <c r="C5" s="186"/>
      <c r="D5" s="186"/>
      <c r="E5" s="186"/>
      <c r="F5" s="186"/>
      <c r="G5" s="3"/>
      <c r="H5" s="3"/>
    </row>
    <row r="6" spans="1:12" ht="24" customHeight="1" thickBot="1" x14ac:dyDescent="0.3">
      <c r="A6" s="187" t="s">
        <v>0</v>
      </c>
      <c r="B6" s="189" t="s">
        <v>1</v>
      </c>
      <c r="C6" s="191" t="s">
        <v>2</v>
      </c>
      <c r="D6" s="191" t="s">
        <v>15</v>
      </c>
      <c r="E6" s="181" t="s">
        <v>16</v>
      </c>
      <c r="F6" s="182"/>
      <c r="G6" s="182"/>
      <c r="H6" s="183"/>
      <c r="I6" s="181" t="s">
        <v>14</v>
      </c>
      <c r="J6" s="182"/>
      <c r="K6" s="182"/>
      <c r="L6" s="183"/>
    </row>
    <row r="7" spans="1:12" ht="33" customHeight="1" thickBot="1" x14ac:dyDescent="0.3">
      <c r="A7" s="188"/>
      <c r="B7" s="190"/>
      <c r="C7" s="192"/>
      <c r="D7" s="192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8">
        <v>1</v>
      </c>
      <c r="B8" s="175" t="s">
        <v>7</v>
      </c>
      <c r="C8" s="7" t="s">
        <v>8</v>
      </c>
      <c r="D8" s="92">
        <f>SUM(E8:H8)</f>
        <v>406.52011799999997</v>
      </c>
      <c r="E8" s="93">
        <v>180.715812</v>
      </c>
      <c r="F8" s="94">
        <v>21.764783000000001</v>
      </c>
      <c r="G8" s="94">
        <v>78.755658999999994</v>
      </c>
      <c r="H8" s="95">
        <v>125.28386399999999</v>
      </c>
      <c r="I8" s="93"/>
      <c r="J8" s="94"/>
      <c r="K8" s="94"/>
      <c r="L8" s="95"/>
    </row>
    <row r="9" spans="1:12" x14ac:dyDescent="0.25">
      <c r="A9" s="179"/>
      <c r="B9" s="176"/>
      <c r="C9" s="12" t="s">
        <v>9</v>
      </c>
      <c r="D9" s="96">
        <f t="shared" ref="D9:D13" si="0">SUM(E9:H9)</f>
        <v>291.36539700000003</v>
      </c>
      <c r="E9" s="97">
        <v>180.159032</v>
      </c>
      <c r="F9" s="98">
        <v>21.346875000000001</v>
      </c>
      <c r="G9" s="98">
        <v>62.938794999999999</v>
      </c>
      <c r="H9" s="99">
        <v>26.920694999999998</v>
      </c>
      <c r="I9" s="97">
        <v>283.20699999999988</v>
      </c>
      <c r="J9" s="98">
        <v>35.248999999999995</v>
      </c>
      <c r="K9" s="98">
        <v>22.227000000000007</v>
      </c>
      <c r="L9" s="99">
        <v>0.82499999999999996</v>
      </c>
    </row>
    <row r="10" spans="1:12" ht="17.25" customHeight="1" thickBot="1" x14ac:dyDescent="0.3">
      <c r="A10" s="180"/>
      <c r="B10" s="177"/>
      <c r="C10" s="17" t="s">
        <v>10</v>
      </c>
      <c r="D10" s="143">
        <f t="shared" si="0"/>
        <v>115.154721</v>
      </c>
      <c r="E10" s="101">
        <v>0.55678000000000005</v>
      </c>
      <c r="F10" s="102">
        <v>0.417908</v>
      </c>
      <c r="G10" s="102">
        <v>15.816864000000001</v>
      </c>
      <c r="H10" s="103">
        <v>98.363168999999999</v>
      </c>
      <c r="I10" s="101"/>
      <c r="J10" s="102"/>
      <c r="K10" s="102"/>
      <c r="L10" s="103"/>
    </row>
    <row r="11" spans="1:12" x14ac:dyDescent="0.25">
      <c r="A11" s="178">
        <v>2</v>
      </c>
      <c r="B11" s="175" t="s">
        <v>11</v>
      </c>
      <c r="C11" s="7" t="s">
        <v>8</v>
      </c>
      <c r="D11" s="92">
        <f t="shared" si="0"/>
        <v>0.99398900000000001</v>
      </c>
      <c r="E11" s="104"/>
      <c r="F11" s="105"/>
      <c r="G11" s="94">
        <v>0.65955699999999995</v>
      </c>
      <c r="H11" s="95">
        <v>0.33443200000000001</v>
      </c>
      <c r="I11" s="104"/>
      <c r="J11" s="105"/>
      <c r="K11" s="94"/>
      <c r="L11" s="95"/>
    </row>
    <row r="12" spans="1:12" x14ac:dyDescent="0.25">
      <c r="A12" s="179"/>
      <c r="B12" s="176"/>
      <c r="C12" s="12" t="s">
        <v>9</v>
      </c>
      <c r="D12" s="96">
        <f t="shared" si="0"/>
        <v>0.851688</v>
      </c>
      <c r="E12" s="106"/>
      <c r="F12" s="107"/>
      <c r="G12" s="98">
        <v>0.61683699999999997</v>
      </c>
      <c r="H12" s="99">
        <v>0.234851</v>
      </c>
      <c r="I12" s="106"/>
      <c r="J12" s="107"/>
      <c r="K12" s="98"/>
      <c r="L12" s="99"/>
    </row>
    <row r="13" spans="1:12" ht="17.25" customHeight="1" thickBot="1" x14ac:dyDescent="0.3">
      <c r="A13" s="180"/>
      <c r="B13" s="177"/>
      <c r="C13" s="17" t="s">
        <v>10</v>
      </c>
      <c r="D13" s="108">
        <f t="shared" si="0"/>
        <v>0.14230100000000001</v>
      </c>
      <c r="E13" s="109"/>
      <c r="F13" s="110"/>
      <c r="G13" s="102">
        <v>4.2720000000000001E-2</v>
      </c>
      <c r="H13" s="103">
        <v>9.9581000000000003E-2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4</v>
      </c>
      <c r="B15" s="56" t="s">
        <v>17</v>
      </c>
      <c r="C15" s="150" t="s">
        <v>9</v>
      </c>
      <c r="D15" s="154">
        <f>E15+F15+G15+H15</f>
        <v>8.4120000000000011E-3</v>
      </c>
      <c r="E15" s="113">
        <v>8.4120000000000011E-3</v>
      </c>
      <c r="F15" s="114"/>
      <c r="G15" s="114"/>
      <c r="H15" s="115"/>
      <c r="I15" s="157"/>
      <c r="J15" s="117"/>
      <c r="K15" s="117"/>
      <c r="L15" s="118"/>
    </row>
    <row r="16" spans="1:12" x14ac:dyDescent="0.25">
      <c r="A16" s="33">
        <v>5</v>
      </c>
      <c r="B16" s="57" t="s">
        <v>51</v>
      </c>
      <c r="C16" s="151" t="s">
        <v>9</v>
      </c>
      <c r="D16" s="155">
        <f t="shared" ref="D16:D59" si="1">E16+F16+G16+H16</f>
        <v>3.8570000000000002E-3</v>
      </c>
      <c r="E16" s="120">
        <v>3.8570000000000002E-3</v>
      </c>
      <c r="F16" s="121"/>
      <c r="G16" s="121"/>
      <c r="H16" s="122"/>
      <c r="I16" s="158"/>
      <c r="J16" s="124"/>
      <c r="K16" s="124"/>
      <c r="L16" s="125"/>
    </row>
    <row r="17" spans="1:12" x14ac:dyDescent="0.25">
      <c r="A17" s="33">
        <v>6</v>
      </c>
      <c r="B17" s="57" t="s">
        <v>18</v>
      </c>
      <c r="C17" s="151" t="s">
        <v>9</v>
      </c>
      <c r="D17" s="155">
        <f t="shared" si="1"/>
        <v>9.3299999999999998E-3</v>
      </c>
      <c r="E17" s="120">
        <v>9.3299999999999998E-3</v>
      </c>
      <c r="F17" s="121"/>
      <c r="G17" s="121"/>
      <c r="H17" s="122"/>
      <c r="I17" s="158"/>
      <c r="J17" s="124"/>
      <c r="K17" s="124"/>
      <c r="L17" s="125"/>
    </row>
    <row r="18" spans="1:12" x14ac:dyDescent="0.25">
      <c r="A18" s="33">
        <v>7</v>
      </c>
      <c r="B18" s="57" t="s">
        <v>39</v>
      </c>
      <c r="C18" s="151" t="s">
        <v>9</v>
      </c>
      <c r="D18" s="155">
        <f t="shared" si="1"/>
        <v>2.5919000000000001E-2</v>
      </c>
      <c r="E18" s="120">
        <v>2.5919000000000001E-2</v>
      </c>
      <c r="F18" s="121"/>
      <c r="G18" s="121"/>
      <c r="H18" s="122"/>
      <c r="I18" s="158"/>
      <c r="J18" s="124"/>
      <c r="K18" s="124"/>
      <c r="L18" s="125"/>
    </row>
    <row r="19" spans="1:12" ht="30" x14ac:dyDescent="0.25">
      <c r="A19" s="33">
        <v>8</v>
      </c>
      <c r="B19" s="57" t="s">
        <v>19</v>
      </c>
      <c r="C19" s="151" t="s">
        <v>9</v>
      </c>
      <c r="D19" s="155">
        <f t="shared" si="1"/>
        <v>1.0064999999999999E-2</v>
      </c>
      <c r="E19" s="120">
        <v>3.264E-3</v>
      </c>
      <c r="F19" s="121">
        <v>6.8009999999999998E-3</v>
      </c>
      <c r="G19" s="121"/>
      <c r="H19" s="122"/>
      <c r="I19" s="158"/>
      <c r="J19" s="124"/>
      <c r="K19" s="124"/>
      <c r="L19" s="125"/>
    </row>
    <row r="20" spans="1:12" x14ac:dyDescent="0.25">
      <c r="A20" s="33">
        <v>9</v>
      </c>
      <c r="B20" s="57" t="s">
        <v>20</v>
      </c>
      <c r="C20" s="151" t="s">
        <v>9</v>
      </c>
      <c r="D20" s="155">
        <f t="shared" si="1"/>
        <v>3.9844999999999998E-2</v>
      </c>
      <c r="E20" s="120">
        <v>3.9844999999999998E-2</v>
      </c>
      <c r="F20" s="121"/>
      <c r="G20" s="121"/>
      <c r="H20" s="122"/>
      <c r="I20" s="158"/>
      <c r="J20" s="124"/>
      <c r="K20" s="124"/>
      <c r="L20" s="125"/>
    </row>
    <row r="21" spans="1:12" x14ac:dyDescent="0.25">
      <c r="A21" s="33">
        <v>10</v>
      </c>
      <c r="B21" s="57" t="s">
        <v>21</v>
      </c>
      <c r="C21" s="151" t="s">
        <v>9</v>
      </c>
      <c r="D21" s="155">
        <f t="shared" si="1"/>
        <v>5.2497000000000002E-2</v>
      </c>
      <c r="E21" s="120"/>
      <c r="F21" s="121">
        <v>5.2497000000000002E-2</v>
      </c>
      <c r="G21" s="121"/>
      <c r="H21" s="122"/>
      <c r="I21" s="158"/>
      <c r="J21" s="124"/>
      <c r="K21" s="124"/>
      <c r="L21" s="125"/>
    </row>
    <row r="22" spans="1:12" ht="30" x14ac:dyDescent="0.25">
      <c r="A22" s="33">
        <v>11</v>
      </c>
      <c r="B22" s="57" t="s">
        <v>22</v>
      </c>
      <c r="C22" s="151" t="s">
        <v>9</v>
      </c>
      <c r="D22" s="155">
        <f t="shared" si="1"/>
        <v>0.29115200000000002</v>
      </c>
      <c r="E22" s="120">
        <v>0.265374</v>
      </c>
      <c r="F22" s="121"/>
      <c r="G22" s="121">
        <v>2.5777999999999999E-2</v>
      </c>
      <c r="H22" s="122"/>
      <c r="I22" s="158"/>
      <c r="J22" s="124"/>
      <c r="K22" s="124"/>
      <c r="L22" s="125"/>
    </row>
    <row r="23" spans="1:12" x14ac:dyDescent="0.25">
      <c r="A23" s="33">
        <v>12</v>
      </c>
      <c r="B23" s="57" t="s">
        <v>23</v>
      </c>
      <c r="C23" s="151" t="s">
        <v>9</v>
      </c>
      <c r="D23" s="155">
        <f t="shared" si="1"/>
        <v>3.3756999999999995E-2</v>
      </c>
      <c r="E23" s="120">
        <v>6.7089999999999997E-3</v>
      </c>
      <c r="F23" s="121"/>
      <c r="G23" s="121">
        <v>2.7047999999999999E-2</v>
      </c>
      <c r="H23" s="122"/>
      <c r="I23" s="158"/>
      <c r="J23" s="124"/>
      <c r="K23" s="124"/>
      <c r="L23" s="125"/>
    </row>
    <row r="24" spans="1:12" ht="33" customHeight="1" x14ac:dyDescent="0.25">
      <c r="A24" s="33">
        <v>13</v>
      </c>
      <c r="B24" s="57" t="s">
        <v>24</v>
      </c>
      <c r="C24" s="151" t="s">
        <v>9</v>
      </c>
      <c r="D24" s="155">
        <f t="shared" si="1"/>
        <v>5.77E-3</v>
      </c>
      <c r="E24" s="120">
        <v>5.77E-3</v>
      </c>
      <c r="F24" s="121"/>
      <c r="G24" s="121"/>
      <c r="H24" s="122"/>
      <c r="I24" s="158"/>
      <c r="J24" s="124"/>
      <c r="K24" s="124"/>
      <c r="L24" s="125"/>
    </row>
    <row r="25" spans="1:12" x14ac:dyDescent="0.25">
      <c r="A25" s="33">
        <v>14</v>
      </c>
      <c r="B25" s="57" t="s">
        <v>25</v>
      </c>
      <c r="C25" s="151" t="s">
        <v>9</v>
      </c>
      <c r="D25" s="155">
        <f t="shared" si="1"/>
        <v>2.8799999999999997E-3</v>
      </c>
      <c r="E25" s="120">
        <v>2.8799999999999997E-3</v>
      </c>
      <c r="F25" s="121"/>
      <c r="G25" s="121"/>
      <c r="H25" s="122"/>
      <c r="I25" s="158"/>
      <c r="J25" s="124"/>
      <c r="K25" s="124"/>
      <c r="L25" s="125"/>
    </row>
    <row r="26" spans="1:12" x14ac:dyDescent="0.25">
      <c r="A26" s="33">
        <v>15</v>
      </c>
      <c r="B26" s="57" t="s">
        <v>26</v>
      </c>
      <c r="C26" s="151" t="s">
        <v>9</v>
      </c>
      <c r="D26" s="155">
        <f t="shared" si="1"/>
        <v>1.4455000000000001E-2</v>
      </c>
      <c r="E26" s="120">
        <v>1.4455000000000001E-2</v>
      </c>
      <c r="F26" s="121"/>
      <c r="G26" s="121"/>
      <c r="H26" s="122"/>
      <c r="I26" s="158"/>
      <c r="J26" s="124"/>
      <c r="K26" s="124"/>
      <c r="L26" s="125"/>
    </row>
    <row r="27" spans="1:12" ht="45" x14ac:dyDescent="0.25">
      <c r="A27" s="33">
        <v>16</v>
      </c>
      <c r="B27" s="57" t="s">
        <v>27</v>
      </c>
      <c r="C27" s="151" t="s">
        <v>9</v>
      </c>
      <c r="D27" s="155">
        <f t="shared" si="1"/>
        <v>8.2177E-2</v>
      </c>
      <c r="E27" s="120">
        <v>3.4432000000000004E-2</v>
      </c>
      <c r="F27" s="121"/>
      <c r="G27" s="121">
        <v>4.7744999999999996E-2</v>
      </c>
      <c r="H27" s="122"/>
      <c r="I27" s="158"/>
      <c r="J27" s="124"/>
      <c r="K27" s="124"/>
      <c r="L27" s="125"/>
    </row>
    <row r="28" spans="1:12" x14ac:dyDescent="0.25">
      <c r="A28" s="33">
        <v>17</v>
      </c>
      <c r="B28" s="57" t="s">
        <v>57</v>
      </c>
      <c r="C28" s="151" t="s">
        <v>9</v>
      </c>
      <c r="D28" s="155">
        <f t="shared" si="1"/>
        <v>3.7301000000000001E-2</v>
      </c>
      <c r="E28" s="120">
        <v>1.0000000000000001E-5</v>
      </c>
      <c r="F28" s="121"/>
      <c r="G28" s="121">
        <v>3.7072000000000001E-2</v>
      </c>
      <c r="H28" s="122">
        <v>2.1900000000000001E-4</v>
      </c>
      <c r="I28" s="158"/>
      <c r="J28" s="124"/>
      <c r="K28" s="124"/>
      <c r="L28" s="125"/>
    </row>
    <row r="29" spans="1:12" ht="30" x14ac:dyDescent="0.25">
      <c r="A29" s="33">
        <v>18</v>
      </c>
      <c r="B29" s="57" t="s">
        <v>29</v>
      </c>
      <c r="C29" s="151" t="s">
        <v>9</v>
      </c>
      <c r="D29" s="155">
        <f t="shared" si="1"/>
        <v>0.133603</v>
      </c>
      <c r="E29" s="120">
        <v>0.133603</v>
      </c>
      <c r="F29" s="121"/>
      <c r="G29" s="121"/>
      <c r="H29" s="122"/>
      <c r="I29" s="158"/>
      <c r="J29" s="124"/>
      <c r="K29" s="124"/>
      <c r="L29" s="125"/>
    </row>
    <row r="30" spans="1:12" x14ac:dyDescent="0.25">
      <c r="A30" s="33">
        <v>19</v>
      </c>
      <c r="B30" s="57" t="s">
        <v>30</v>
      </c>
      <c r="C30" s="151" t="s">
        <v>9</v>
      </c>
      <c r="D30" s="155">
        <f t="shared" si="1"/>
        <v>9.186221999999999</v>
      </c>
      <c r="E30" s="120">
        <v>7.9210069999999995</v>
      </c>
      <c r="F30" s="121">
        <v>0.82384900000000005</v>
      </c>
      <c r="G30" s="121">
        <v>0.43806299999999998</v>
      </c>
      <c r="H30" s="122">
        <v>3.3029999999999999E-3</v>
      </c>
      <c r="I30" s="158"/>
      <c r="J30" s="124"/>
      <c r="K30" s="124"/>
      <c r="L30" s="125"/>
    </row>
    <row r="31" spans="1:12" ht="45" x14ac:dyDescent="0.25">
      <c r="A31" s="33">
        <v>20</v>
      </c>
      <c r="B31" s="57" t="s">
        <v>31</v>
      </c>
      <c r="C31" s="151" t="s">
        <v>9</v>
      </c>
      <c r="D31" s="155">
        <f t="shared" si="1"/>
        <v>3.2504999999999999E-2</v>
      </c>
      <c r="E31" s="120"/>
      <c r="F31" s="121"/>
      <c r="G31" s="121">
        <v>3.2504999999999999E-2</v>
      </c>
      <c r="H31" s="122"/>
      <c r="I31" s="158"/>
      <c r="J31" s="124"/>
      <c r="K31" s="124"/>
      <c r="L31" s="125"/>
    </row>
    <row r="32" spans="1:12" ht="45" x14ac:dyDescent="0.25">
      <c r="A32" s="33">
        <v>21</v>
      </c>
      <c r="B32" s="57" t="s">
        <v>62</v>
      </c>
      <c r="C32" s="151" t="s">
        <v>9</v>
      </c>
      <c r="D32" s="155">
        <f t="shared" si="1"/>
        <v>4.8454000000000004E-2</v>
      </c>
      <c r="E32" s="120"/>
      <c r="F32" s="121"/>
      <c r="G32" s="121">
        <v>4.8392000000000004E-2</v>
      </c>
      <c r="H32" s="122">
        <v>6.2000000000000003E-5</v>
      </c>
      <c r="I32" s="158"/>
      <c r="J32" s="124"/>
      <c r="K32" s="124"/>
      <c r="L32" s="125"/>
    </row>
    <row r="33" spans="1:12" ht="60" x14ac:dyDescent="0.25">
      <c r="A33" s="33">
        <v>22</v>
      </c>
      <c r="B33" s="57" t="s">
        <v>63</v>
      </c>
      <c r="C33" s="151" t="s">
        <v>9</v>
      </c>
      <c r="D33" s="155">
        <f t="shared" si="1"/>
        <v>8.5826000000000013E-2</v>
      </c>
      <c r="E33" s="120"/>
      <c r="F33" s="121">
        <v>3.9329999999999999E-3</v>
      </c>
      <c r="G33" s="121">
        <v>7.4949000000000002E-2</v>
      </c>
      <c r="H33" s="122">
        <v>6.9439999999999997E-3</v>
      </c>
      <c r="I33" s="158"/>
      <c r="J33" s="124"/>
      <c r="K33" s="124"/>
      <c r="L33" s="125"/>
    </row>
    <row r="34" spans="1:12" ht="45" x14ac:dyDescent="0.25">
      <c r="A34" s="33">
        <v>23</v>
      </c>
      <c r="B34" s="57" t="s">
        <v>32</v>
      </c>
      <c r="C34" s="151" t="s">
        <v>9</v>
      </c>
      <c r="D34" s="155">
        <f t="shared" si="1"/>
        <v>3.8190999999999996E-2</v>
      </c>
      <c r="E34" s="120">
        <v>3.6173999999999998E-2</v>
      </c>
      <c r="F34" s="121"/>
      <c r="G34" s="121">
        <v>2.0169999999999997E-3</v>
      </c>
      <c r="H34" s="122"/>
      <c r="I34" s="158"/>
      <c r="J34" s="124"/>
      <c r="K34" s="124"/>
      <c r="L34" s="125"/>
    </row>
    <row r="35" spans="1:12" ht="45" x14ac:dyDescent="0.25">
      <c r="A35" s="33">
        <v>24</v>
      </c>
      <c r="B35" s="57" t="s">
        <v>33</v>
      </c>
      <c r="C35" s="151" t="s">
        <v>9</v>
      </c>
      <c r="D35" s="155">
        <f t="shared" si="1"/>
        <v>2.3139E-2</v>
      </c>
      <c r="E35" s="120"/>
      <c r="F35" s="121"/>
      <c r="G35" s="121">
        <v>2.3106000000000002E-2</v>
      </c>
      <c r="H35" s="122">
        <v>3.3000000000000003E-5</v>
      </c>
      <c r="I35" s="158"/>
      <c r="J35" s="124"/>
      <c r="K35" s="124"/>
      <c r="L35" s="125"/>
    </row>
    <row r="36" spans="1:12" ht="30" x14ac:dyDescent="0.25">
      <c r="A36" s="33">
        <v>25</v>
      </c>
      <c r="B36" s="57" t="s">
        <v>34</v>
      </c>
      <c r="C36" s="151" t="s">
        <v>9</v>
      </c>
      <c r="D36" s="155">
        <f t="shared" si="1"/>
        <v>5.4814000000000002E-2</v>
      </c>
      <c r="E36" s="120">
        <v>3.9777E-2</v>
      </c>
      <c r="F36" s="121">
        <v>7.8209999999999998E-3</v>
      </c>
      <c r="G36" s="121">
        <v>7.2160000000000002E-3</v>
      </c>
      <c r="H36" s="122"/>
      <c r="I36" s="158"/>
      <c r="J36" s="124"/>
      <c r="K36" s="124"/>
      <c r="L36" s="125"/>
    </row>
    <row r="37" spans="1:12" x14ac:dyDescent="0.25">
      <c r="A37" s="33">
        <v>26</v>
      </c>
      <c r="B37" s="57" t="s">
        <v>35</v>
      </c>
      <c r="C37" s="151" t="s">
        <v>9</v>
      </c>
      <c r="D37" s="155">
        <f t="shared" si="1"/>
        <v>0.29818599999999995</v>
      </c>
      <c r="E37" s="120">
        <v>0.23475699999999999</v>
      </c>
      <c r="F37" s="121">
        <v>3.9860999999999994E-2</v>
      </c>
      <c r="G37" s="121">
        <v>2.3568000000000002E-2</v>
      </c>
      <c r="H37" s="122"/>
      <c r="I37" s="158"/>
      <c r="J37" s="124"/>
      <c r="K37" s="124"/>
      <c r="L37" s="125"/>
    </row>
    <row r="38" spans="1:12" ht="30" x14ac:dyDescent="0.25">
      <c r="A38" s="33">
        <v>27</v>
      </c>
      <c r="B38" s="57" t="s">
        <v>69</v>
      </c>
      <c r="C38" s="151" t="s">
        <v>9</v>
      </c>
      <c r="D38" s="155">
        <f t="shared" si="1"/>
        <v>2.7847E-2</v>
      </c>
      <c r="E38" s="120"/>
      <c r="F38" s="121"/>
      <c r="G38" s="121">
        <v>2.7847E-2</v>
      </c>
      <c r="H38" s="122"/>
      <c r="I38" s="158"/>
      <c r="J38" s="124"/>
      <c r="K38" s="124"/>
      <c r="L38" s="125"/>
    </row>
    <row r="39" spans="1:12" ht="45" x14ac:dyDescent="0.25">
      <c r="A39" s="33">
        <v>28</v>
      </c>
      <c r="B39" s="57" t="s">
        <v>36</v>
      </c>
      <c r="C39" s="151" t="s">
        <v>9</v>
      </c>
      <c r="D39" s="155">
        <f t="shared" si="1"/>
        <v>0.161076</v>
      </c>
      <c r="E39" s="120">
        <v>0.12936400000000001</v>
      </c>
      <c r="F39" s="121"/>
      <c r="G39" s="121">
        <v>3.0994000000000001E-2</v>
      </c>
      <c r="H39" s="122">
        <v>7.18E-4</v>
      </c>
      <c r="I39" s="158"/>
      <c r="J39" s="124"/>
      <c r="K39" s="124"/>
      <c r="L39" s="125"/>
    </row>
    <row r="40" spans="1:12" ht="30" x14ac:dyDescent="0.25">
      <c r="A40" s="33">
        <v>29</v>
      </c>
      <c r="B40" s="57" t="s">
        <v>37</v>
      </c>
      <c r="C40" s="151" t="s">
        <v>9</v>
      </c>
      <c r="D40" s="155">
        <f t="shared" si="1"/>
        <v>1.4141999999999998E-2</v>
      </c>
      <c r="E40" s="120">
        <v>3.3900000000000002E-3</v>
      </c>
      <c r="F40" s="121">
        <v>2.245E-3</v>
      </c>
      <c r="G40" s="121">
        <v>8.5069999999999989E-3</v>
      </c>
      <c r="H40" s="122"/>
      <c r="I40" s="158"/>
      <c r="J40" s="124"/>
      <c r="K40" s="124"/>
      <c r="L40" s="125"/>
    </row>
    <row r="41" spans="1:12" x14ac:dyDescent="0.25">
      <c r="A41" s="33">
        <v>30</v>
      </c>
      <c r="B41" s="57" t="s">
        <v>38</v>
      </c>
      <c r="C41" s="151" t="s">
        <v>9</v>
      </c>
      <c r="D41" s="155">
        <f t="shared" si="1"/>
        <v>1.7228999999999998E-2</v>
      </c>
      <c r="E41" s="120"/>
      <c r="F41" s="121"/>
      <c r="G41" s="121">
        <v>1.7228999999999998E-2</v>
      </c>
      <c r="H41" s="122"/>
      <c r="I41" s="158"/>
      <c r="J41" s="124"/>
      <c r="K41" s="124"/>
      <c r="L41" s="125"/>
    </row>
    <row r="42" spans="1:12" x14ac:dyDescent="0.25">
      <c r="A42" s="33">
        <v>31</v>
      </c>
      <c r="B42" s="57" t="s">
        <v>39</v>
      </c>
      <c r="C42" s="151" t="s">
        <v>9</v>
      </c>
      <c r="D42" s="155">
        <f t="shared" si="1"/>
        <v>0.32037500000000002</v>
      </c>
      <c r="E42" s="120">
        <v>0.20799999999999999</v>
      </c>
      <c r="F42" s="121">
        <v>8.9941000000000007E-2</v>
      </c>
      <c r="G42" s="121">
        <v>2.2335000000000001E-2</v>
      </c>
      <c r="H42" s="122">
        <v>9.9000000000000008E-5</v>
      </c>
      <c r="I42" s="158"/>
      <c r="J42" s="124"/>
      <c r="K42" s="124"/>
      <c r="L42" s="125"/>
    </row>
    <row r="43" spans="1:12" x14ac:dyDescent="0.25">
      <c r="A43" s="33">
        <v>32</v>
      </c>
      <c r="B43" s="57" t="s">
        <v>65</v>
      </c>
      <c r="C43" s="151" t="s">
        <v>9</v>
      </c>
      <c r="D43" s="155">
        <f t="shared" si="1"/>
        <v>2.2801999999999999E-2</v>
      </c>
      <c r="E43" s="120">
        <v>2.14E-4</v>
      </c>
      <c r="F43" s="121"/>
      <c r="G43" s="121">
        <v>2.2588E-2</v>
      </c>
      <c r="H43" s="122"/>
      <c r="I43" s="158"/>
      <c r="J43" s="124"/>
      <c r="K43" s="124"/>
      <c r="L43" s="125"/>
    </row>
    <row r="44" spans="1:12" ht="30" x14ac:dyDescent="0.25">
      <c r="A44" s="33">
        <v>33</v>
      </c>
      <c r="B44" s="57" t="s">
        <v>66</v>
      </c>
      <c r="C44" s="151" t="s">
        <v>9</v>
      </c>
      <c r="D44" s="155">
        <f t="shared" si="1"/>
        <v>3.2582E-2</v>
      </c>
      <c r="E44" s="120"/>
      <c r="F44" s="121"/>
      <c r="G44" s="121">
        <v>3.2582E-2</v>
      </c>
      <c r="H44" s="122"/>
      <c r="I44" s="158"/>
      <c r="J44" s="124"/>
      <c r="K44" s="124"/>
      <c r="L44" s="125"/>
    </row>
    <row r="45" spans="1:12" ht="30" x14ac:dyDescent="0.25">
      <c r="A45" s="33">
        <v>34</v>
      </c>
      <c r="B45" s="57" t="s">
        <v>40</v>
      </c>
      <c r="C45" s="151" t="s">
        <v>9</v>
      </c>
      <c r="D45" s="155">
        <f t="shared" si="1"/>
        <v>0.119232</v>
      </c>
      <c r="E45" s="120"/>
      <c r="F45" s="121"/>
      <c r="G45" s="121">
        <v>0.113385</v>
      </c>
      <c r="H45" s="122">
        <v>5.8470000000000006E-3</v>
      </c>
      <c r="I45" s="158"/>
      <c r="J45" s="124"/>
      <c r="K45" s="124"/>
      <c r="L45" s="125"/>
    </row>
    <row r="46" spans="1:12" ht="45" x14ac:dyDescent="0.25">
      <c r="A46" s="33">
        <v>35</v>
      </c>
      <c r="B46" s="57" t="s">
        <v>41</v>
      </c>
      <c r="C46" s="151" t="s">
        <v>9</v>
      </c>
      <c r="D46" s="155">
        <f t="shared" si="1"/>
        <v>5.4235999999999999E-2</v>
      </c>
      <c r="E46" s="120">
        <v>3.6340000000000001E-3</v>
      </c>
      <c r="F46" s="121"/>
      <c r="G46" s="121">
        <v>4.3472000000000004E-2</v>
      </c>
      <c r="H46" s="122">
        <v>7.1300000000000001E-3</v>
      </c>
      <c r="I46" s="158"/>
      <c r="J46" s="124"/>
      <c r="K46" s="124"/>
      <c r="L46" s="125"/>
    </row>
    <row r="47" spans="1:12" x14ac:dyDescent="0.25">
      <c r="A47" s="33">
        <v>36</v>
      </c>
      <c r="B47" s="57" t="s">
        <v>28</v>
      </c>
      <c r="C47" s="151" t="s">
        <v>9</v>
      </c>
      <c r="D47" s="155">
        <f t="shared" si="1"/>
        <v>5.0390999999999998E-2</v>
      </c>
      <c r="E47" s="120">
        <v>4.2978999999999996E-2</v>
      </c>
      <c r="F47" s="121"/>
      <c r="G47" s="121">
        <v>7.4120000000000002E-3</v>
      </c>
      <c r="H47" s="122"/>
      <c r="I47" s="158"/>
      <c r="J47" s="124"/>
      <c r="K47" s="124"/>
      <c r="L47" s="125"/>
    </row>
    <row r="48" spans="1:12" x14ac:dyDescent="0.25">
      <c r="A48" s="33">
        <v>37</v>
      </c>
      <c r="B48" s="57" t="s">
        <v>67</v>
      </c>
      <c r="C48" s="151" t="s">
        <v>9</v>
      </c>
      <c r="D48" s="155">
        <f t="shared" si="1"/>
        <v>3.458E-2</v>
      </c>
      <c r="E48" s="120"/>
      <c r="F48" s="121"/>
      <c r="G48" s="121">
        <v>3.4491000000000001E-2</v>
      </c>
      <c r="H48" s="122">
        <v>8.8999999999999995E-5</v>
      </c>
      <c r="I48" s="158"/>
      <c r="J48" s="124"/>
      <c r="K48" s="124"/>
      <c r="L48" s="125"/>
    </row>
    <row r="49" spans="1:12" x14ac:dyDescent="0.25">
      <c r="A49" s="33">
        <v>38</v>
      </c>
      <c r="B49" s="57" t="s">
        <v>42</v>
      </c>
      <c r="C49" s="151" t="s">
        <v>9</v>
      </c>
      <c r="D49" s="155">
        <f t="shared" si="1"/>
        <v>1.4194E-2</v>
      </c>
      <c r="E49" s="120">
        <v>1.4194E-2</v>
      </c>
      <c r="F49" s="121"/>
      <c r="G49" s="121"/>
      <c r="H49" s="122"/>
      <c r="I49" s="158"/>
      <c r="J49" s="124"/>
      <c r="K49" s="124"/>
      <c r="L49" s="125"/>
    </row>
    <row r="50" spans="1:12" x14ac:dyDescent="0.25">
      <c r="A50" s="33">
        <v>39</v>
      </c>
      <c r="B50" s="57" t="s">
        <v>58</v>
      </c>
      <c r="C50" s="151" t="s">
        <v>9</v>
      </c>
      <c r="D50" s="155">
        <f t="shared" si="1"/>
        <v>5.9864000000000001E-2</v>
      </c>
      <c r="E50" s="120">
        <v>2.7200000000000002E-3</v>
      </c>
      <c r="F50" s="121">
        <v>1.8700000000000001E-3</v>
      </c>
      <c r="G50" s="121">
        <v>5.5274000000000004E-2</v>
      </c>
      <c r="H50" s="122"/>
      <c r="I50" s="158"/>
      <c r="J50" s="124"/>
      <c r="K50" s="124"/>
      <c r="L50" s="125"/>
    </row>
    <row r="51" spans="1:12" x14ac:dyDescent="0.25">
      <c r="A51" s="33">
        <v>40</v>
      </c>
      <c r="B51" s="57" t="s">
        <v>43</v>
      </c>
      <c r="C51" s="151" t="s">
        <v>9</v>
      </c>
      <c r="D51" s="155">
        <f t="shared" si="1"/>
        <v>2.5418000000000003E-2</v>
      </c>
      <c r="E51" s="120">
        <v>2.0199000000000002E-2</v>
      </c>
      <c r="F51" s="121"/>
      <c r="G51" s="121">
        <v>5.2190000000000005E-3</v>
      </c>
      <c r="H51" s="122"/>
      <c r="I51" s="158"/>
      <c r="J51" s="124"/>
      <c r="K51" s="124"/>
      <c r="L51" s="125"/>
    </row>
    <row r="52" spans="1:12" ht="18" customHeight="1" x14ac:dyDescent="0.25">
      <c r="A52" s="33">
        <v>41</v>
      </c>
      <c r="B52" s="57" t="s">
        <v>44</v>
      </c>
      <c r="C52" s="151" t="s">
        <v>9</v>
      </c>
      <c r="D52" s="155">
        <f t="shared" si="1"/>
        <v>0.105042</v>
      </c>
      <c r="E52" s="120">
        <v>5.0802999999999994E-2</v>
      </c>
      <c r="F52" s="121">
        <v>7.1459999999999996E-3</v>
      </c>
      <c r="G52" s="121">
        <v>4.7093000000000003E-2</v>
      </c>
      <c r="H52" s="122"/>
      <c r="I52" s="158"/>
      <c r="J52" s="124"/>
      <c r="K52" s="124"/>
      <c r="L52" s="125"/>
    </row>
    <row r="53" spans="1:12" x14ac:dyDescent="0.25">
      <c r="A53" s="33">
        <v>42</v>
      </c>
      <c r="B53" s="61" t="s">
        <v>45</v>
      </c>
      <c r="C53" s="151" t="s">
        <v>9</v>
      </c>
      <c r="D53" s="155">
        <f t="shared" si="1"/>
        <v>0.14516700000000002</v>
      </c>
      <c r="E53" s="120">
        <v>1.7639999999999999E-3</v>
      </c>
      <c r="F53" s="121">
        <v>2.4213999999999999E-2</v>
      </c>
      <c r="G53" s="121">
        <v>0.11906900000000001</v>
      </c>
      <c r="H53" s="122">
        <v>1.1999999999999999E-4</v>
      </c>
      <c r="I53" s="159"/>
      <c r="J53" s="130"/>
      <c r="K53" s="130"/>
      <c r="L53" s="131"/>
    </row>
    <row r="54" spans="1:12" x14ac:dyDescent="0.25">
      <c r="A54" s="33">
        <v>43</v>
      </c>
      <c r="B54" s="61" t="s">
        <v>46</v>
      </c>
      <c r="C54" s="151" t="s">
        <v>9</v>
      </c>
      <c r="D54" s="155">
        <f t="shared" si="1"/>
        <v>2.5007000000000001E-2</v>
      </c>
      <c r="E54" s="120"/>
      <c r="F54" s="121"/>
      <c r="G54" s="121">
        <v>2.5007000000000001E-2</v>
      </c>
      <c r="H54" s="122"/>
      <c r="I54" s="159"/>
      <c r="J54" s="130"/>
      <c r="K54" s="130"/>
      <c r="L54" s="131"/>
    </row>
    <row r="55" spans="1:12" x14ac:dyDescent="0.25">
      <c r="A55" s="33">
        <v>44</v>
      </c>
      <c r="B55" s="61" t="s">
        <v>47</v>
      </c>
      <c r="C55" s="152" t="s">
        <v>9</v>
      </c>
      <c r="D55" s="155">
        <f t="shared" si="1"/>
        <v>7.3361999999999997E-2</v>
      </c>
      <c r="E55" s="120"/>
      <c r="F55" s="121">
        <v>1.4898E-2</v>
      </c>
      <c r="G55" s="121">
        <v>5.8464000000000002E-2</v>
      </c>
      <c r="H55" s="122"/>
      <c r="I55" s="159"/>
      <c r="J55" s="130"/>
      <c r="K55" s="130"/>
      <c r="L55" s="131"/>
    </row>
    <row r="56" spans="1:12" x14ac:dyDescent="0.25">
      <c r="A56" s="33">
        <v>45</v>
      </c>
      <c r="B56" s="73" t="s">
        <v>48</v>
      </c>
      <c r="C56" s="151" t="s">
        <v>9</v>
      </c>
      <c r="D56" s="155">
        <f t="shared" si="1"/>
        <v>0.56937499999999996</v>
      </c>
      <c r="E56" s="133">
        <v>0.131939</v>
      </c>
      <c r="F56" s="134">
        <v>0.128301</v>
      </c>
      <c r="G56" s="134">
        <v>0.30913499999999999</v>
      </c>
      <c r="H56" s="135"/>
      <c r="I56" s="158"/>
      <c r="J56" s="124"/>
      <c r="K56" s="124"/>
      <c r="L56" s="125"/>
    </row>
    <row r="57" spans="1:12" x14ac:dyDescent="0.25">
      <c r="A57" s="33">
        <v>46</v>
      </c>
      <c r="B57" s="149" t="s">
        <v>49</v>
      </c>
      <c r="C57" s="152" t="s">
        <v>9</v>
      </c>
      <c r="D57" s="155">
        <f t="shared" si="1"/>
        <v>8.6236000000000007E-2</v>
      </c>
      <c r="E57" s="133">
        <v>8.3261000000000002E-2</v>
      </c>
      <c r="F57" s="134"/>
      <c r="G57" s="134">
        <v>2.9750000000000002E-3</v>
      </c>
      <c r="H57" s="135"/>
      <c r="I57" s="159"/>
      <c r="J57" s="130"/>
      <c r="K57" s="130"/>
      <c r="L57" s="131"/>
    </row>
    <row r="58" spans="1:12" x14ac:dyDescent="0.25">
      <c r="A58" s="33">
        <v>47</v>
      </c>
      <c r="B58" s="73" t="s">
        <v>50</v>
      </c>
      <c r="C58" s="151" t="s">
        <v>9</v>
      </c>
      <c r="D58" s="155">
        <f t="shared" si="1"/>
        <v>0.31529099999999999</v>
      </c>
      <c r="E58" s="133">
        <v>0.238868</v>
      </c>
      <c r="F58" s="134">
        <v>9.1E-4</v>
      </c>
      <c r="G58" s="134">
        <v>7.5513000000000011E-2</v>
      </c>
      <c r="H58" s="135"/>
      <c r="I58" s="158"/>
      <c r="J58" s="124"/>
      <c r="K58" s="124"/>
      <c r="L58" s="125"/>
    </row>
    <row r="59" spans="1:12" ht="16.5" thickBot="1" x14ac:dyDescent="0.3">
      <c r="A59" s="34">
        <v>48</v>
      </c>
      <c r="B59" s="74" t="s">
        <v>52</v>
      </c>
      <c r="C59" s="153" t="s">
        <v>9</v>
      </c>
      <c r="D59" s="156">
        <f t="shared" si="1"/>
        <v>0.45581700000000003</v>
      </c>
      <c r="E59" s="137"/>
      <c r="F59" s="138"/>
      <c r="G59" s="138"/>
      <c r="H59" s="139">
        <v>0.45581700000000003</v>
      </c>
      <c r="I59" s="160"/>
      <c r="J59" s="141"/>
      <c r="K59" s="141"/>
      <c r="L59" s="142"/>
    </row>
    <row r="60" spans="1:12" x14ac:dyDescent="0.25">
      <c r="A60" s="144"/>
      <c r="B60" s="145"/>
      <c r="C60" s="144"/>
      <c r="D60" s="146"/>
      <c r="E60" s="147"/>
      <c r="F60" s="147"/>
      <c r="G60" s="147"/>
      <c r="H60" s="147"/>
      <c r="I60" s="148"/>
      <c r="J60" s="148"/>
      <c r="K60" s="148"/>
      <c r="L60" s="148"/>
    </row>
    <row r="61" spans="1:12" ht="18.75" x14ac:dyDescent="0.3">
      <c r="A61" s="84" t="s">
        <v>53</v>
      </c>
      <c r="B61" s="85"/>
      <c r="C61" s="84"/>
      <c r="D61" s="86"/>
      <c r="E61" s="87"/>
      <c r="F61" s="87"/>
      <c r="G61" s="87"/>
    </row>
    <row r="62" spans="1:12" ht="18.75" x14ac:dyDescent="0.3">
      <c r="A62" s="84" t="s">
        <v>83</v>
      </c>
      <c r="B62" s="85"/>
      <c r="C62" s="84"/>
      <c r="D62" s="86"/>
      <c r="E62" s="87"/>
      <c r="F62" s="87"/>
      <c r="G62" s="87"/>
    </row>
    <row r="63" spans="1:12" ht="18.75" x14ac:dyDescent="0.3">
      <c r="A63" s="84" t="s">
        <v>84</v>
      </c>
      <c r="B63" s="85"/>
      <c r="C63" s="84"/>
      <c r="D63" s="86"/>
      <c r="E63" s="87"/>
      <c r="F63" s="87"/>
      <c r="G63" s="87"/>
    </row>
    <row r="64" spans="1:12" ht="18.75" x14ac:dyDescent="0.3">
      <c r="A64" s="84"/>
      <c r="B64" s="85"/>
      <c r="C64" s="84"/>
      <c r="D64" s="87"/>
      <c r="E64" s="87"/>
      <c r="F64" s="87"/>
      <c r="G64" s="87"/>
    </row>
    <row r="65" spans="1:7" ht="18.75" x14ac:dyDescent="0.3">
      <c r="A65" s="84"/>
      <c r="B65" s="85"/>
      <c r="C65" s="84"/>
      <c r="D65" s="87"/>
      <c r="E65" s="87"/>
      <c r="F65" s="87"/>
      <c r="G65" s="87"/>
    </row>
    <row r="66" spans="1:7" ht="18.75" x14ac:dyDescent="0.3">
      <c r="A66" s="89" t="s">
        <v>54</v>
      </c>
      <c r="B66" s="90"/>
      <c r="C66" s="89"/>
      <c r="D66" s="91"/>
      <c r="E66" s="91"/>
      <c r="F66" s="91" t="s">
        <v>55</v>
      </c>
      <c r="G66" s="91"/>
    </row>
    <row r="67" spans="1:7" ht="18.75" x14ac:dyDescent="0.3">
      <c r="A67" s="89"/>
      <c r="B67" s="90"/>
      <c r="C67" s="89"/>
      <c r="D67" s="91"/>
      <c r="E67" s="91"/>
      <c r="F67" s="91"/>
      <c r="G67" s="91"/>
    </row>
    <row r="68" spans="1:7" ht="18.75" x14ac:dyDescent="0.3">
      <c r="A68" s="84"/>
      <c r="B68" s="85"/>
      <c r="C68" s="84"/>
      <c r="D68" s="87"/>
      <c r="E68" s="87"/>
      <c r="F68" s="87"/>
      <c r="G68" s="87"/>
    </row>
    <row r="69" spans="1:7" ht="18.75" x14ac:dyDescent="0.3">
      <c r="A69" s="174" t="s">
        <v>56</v>
      </c>
      <c r="B69" s="174"/>
      <c r="C69" s="84"/>
      <c r="D69" s="87"/>
      <c r="E69" s="87"/>
      <c r="F69" s="87"/>
      <c r="G69" s="87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69:B69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L69"/>
  <sheetViews>
    <sheetView topLeftCell="A58" workbookViewId="0">
      <selection sqref="A1:XFD1048576"/>
    </sheetView>
  </sheetViews>
  <sheetFormatPr defaultRowHeight="15.75" x14ac:dyDescent="0.25"/>
  <cols>
    <col min="1" max="1" width="5.5703125" style="1" customWidth="1"/>
    <col min="2" max="2" width="33.2851562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84" t="s">
        <v>12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3" spans="1:12" x14ac:dyDescent="0.25">
      <c r="A3" s="185" t="s">
        <v>13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x14ac:dyDescent="0.25">
      <c r="A4" s="185" t="s">
        <v>85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ht="9.75" customHeight="1" thickBot="1" x14ac:dyDescent="0.3">
      <c r="A5" s="2"/>
      <c r="B5" s="28"/>
      <c r="C5" s="186"/>
      <c r="D5" s="186"/>
      <c r="E5" s="186"/>
      <c r="F5" s="186"/>
      <c r="G5" s="3"/>
      <c r="H5" s="3"/>
    </row>
    <row r="6" spans="1:12" ht="24" customHeight="1" thickBot="1" x14ac:dyDescent="0.3">
      <c r="A6" s="187" t="s">
        <v>0</v>
      </c>
      <c r="B6" s="189" t="s">
        <v>1</v>
      </c>
      <c r="C6" s="191" t="s">
        <v>2</v>
      </c>
      <c r="D6" s="191" t="s">
        <v>15</v>
      </c>
      <c r="E6" s="181" t="s">
        <v>16</v>
      </c>
      <c r="F6" s="182"/>
      <c r="G6" s="182"/>
      <c r="H6" s="183"/>
      <c r="I6" s="181" t="s">
        <v>14</v>
      </c>
      <c r="J6" s="182"/>
      <c r="K6" s="182"/>
      <c r="L6" s="183"/>
    </row>
    <row r="7" spans="1:12" ht="33" customHeight="1" thickBot="1" x14ac:dyDescent="0.3">
      <c r="A7" s="188"/>
      <c r="B7" s="190"/>
      <c r="C7" s="192"/>
      <c r="D7" s="192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8">
        <v>1</v>
      </c>
      <c r="B8" s="175" t="s">
        <v>7</v>
      </c>
      <c r="C8" s="7" t="s">
        <v>8</v>
      </c>
      <c r="D8" s="92">
        <f>SUM(E8:H8)</f>
        <v>431.21126800000002</v>
      </c>
      <c r="E8" s="93">
        <v>190.684765</v>
      </c>
      <c r="F8" s="94">
        <v>21.262907999999999</v>
      </c>
      <c r="G8" s="94">
        <v>83.410452000000006</v>
      </c>
      <c r="H8" s="95">
        <v>135.85314299999999</v>
      </c>
      <c r="I8" s="93"/>
      <c r="J8" s="94"/>
      <c r="K8" s="94"/>
      <c r="L8" s="95"/>
    </row>
    <row r="9" spans="1:12" x14ac:dyDescent="0.25">
      <c r="A9" s="179"/>
      <c r="B9" s="176"/>
      <c r="C9" s="12" t="s">
        <v>9</v>
      </c>
      <c r="D9" s="96">
        <f t="shared" ref="D9:D13" si="0">SUM(E9:H9)</f>
        <v>307.35220700000002</v>
      </c>
      <c r="E9" s="97">
        <v>190.20956200000001</v>
      </c>
      <c r="F9" s="98">
        <v>20.864432000000001</v>
      </c>
      <c r="G9" s="98">
        <v>66.842224000000002</v>
      </c>
      <c r="H9" s="99">
        <v>29.435988999999999</v>
      </c>
      <c r="I9" s="97">
        <v>311.98200000000014</v>
      </c>
      <c r="J9" s="98">
        <v>40.016999999999996</v>
      </c>
      <c r="K9" s="98">
        <v>30.960999999999999</v>
      </c>
      <c r="L9" s="99">
        <v>0.85</v>
      </c>
    </row>
    <row r="10" spans="1:12" ht="17.25" customHeight="1" thickBot="1" x14ac:dyDescent="0.3">
      <c r="A10" s="180"/>
      <c r="B10" s="177"/>
      <c r="C10" s="17" t="s">
        <v>10</v>
      </c>
      <c r="D10" s="143">
        <f t="shared" si="0"/>
        <v>123.859061</v>
      </c>
      <c r="E10" s="101">
        <v>0.47520299999999999</v>
      </c>
      <c r="F10" s="102">
        <v>0.398476</v>
      </c>
      <c r="G10" s="102">
        <v>16.568228000000001</v>
      </c>
      <c r="H10" s="103">
        <v>106.417154</v>
      </c>
      <c r="I10" s="101"/>
      <c r="J10" s="102"/>
      <c r="K10" s="102"/>
      <c r="L10" s="103"/>
    </row>
    <row r="11" spans="1:12" x14ac:dyDescent="0.25">
      <c r="A11" s="178">
        <v>2</v>
      </c>
      <c r="B11" s="175" t="s">
        <v>11</v>
      </c>
      <c r="C11" s="7" t="s">
        <v>8</v>
      </c>
      <c r="D11" s="92">
        <f t="shared" si="0"/>
        <v>1.350519</v>
      </c>
      <c r="E11" s="104"/>
      <c r="F11" s="105"/>
      <c r="G11" s="94">
        <v>0.95352099999999995</v>
      </c>
      <c r="H11" s="95">
        <v>0.39699800000000002</v>
      </c>
      <c r="I11" s="104"/>
      <c r="J11" s="105"/>
      <c r="K11" s="94"/>
      <c r="L11" s="95"/>
    </row>
    <row r="12" spans="1:12" x14ac:dyDescent="0.25">
      <c r="A12" s="179"/>
      <c r="B12" s="176"/>
      <c r="C12" s="12" t="s">
        <v>9</v>
      </c>
      <c r="D12" s="96">
        <f t="shared" si="0"/>
        <v>1.219797</v>
      </c>
      <c r="E12" s="106"/>
      <c r="F12" s="107"/>
      <c r="G12" s="98">
        <v>0.91608100000000003</v>
      </c>
      <c r="H12" s="99">
        <v>0.30371599999999999</v>
      </c>
      <c r="I12" s="106"/>
      <c r="J12" s="107"/>
      <c r="K12" s="98"/>
      <c r="L12" s="99"/>
    </row>
    <row r="13" spans="1:12" ht="17.25" customHeight="1" thickBot="1" x14ac:dyDescent="0.3">
      <c r="A13" s="180"/>
      <c r="B13" s="177"/>
      <c r="C13" s="17" t="s">
        <v>10</v>
      </c>
      <c r="D13" s="108">
        <f t="shared" si="0"/>
        <v>0.130722</v>
      </c>
      <c r="E13" s="109"/>
      <c r="F13" s="110"/>
      <c r="G13" s="102">
        <v>3.7440000000000001E-2</v>
      </c>
      <c r="H13" s="103">
        <v>9.3282000000000004E-2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3</v>
      </c>
      <c r="B15" s="165" t="s">
        <v>17</v>
      </c>
      <c r="C15" s="161" t="s">
        <v>9</v>
      </c>
      <c r="D15" s="154">
        <f>E15+F15+G15+H15</f>
        <v>9.4870000000000006E-3</v>
      </c>
      <c r="E15" s="113">
        <v>9.4870000000000006E-3</v>
      </c>
      <c r="F15" s="114"/>
      <c r="G15" s="114"/>
      <c r="H15" s="115"/>
      <c r="I15" s="157"/>
      <c r="J15" s="117"/>
      <c r="K15" s="117"/>
      <c r="L15" s="118"/>
    </row>
    <row r="16" spans="1:12" x14ac:dyDescent="0.25">
      <c r="A16" s="33">
        <v>4</v>
      </c>
      <c r="B16" s="166" t="s">
        <v>51</v>
      </c>
      <c r="C16" s="162" t="s">
        <v>9</v>
      </c>
      <c r="D16" s="155">
        <f t="shared" ref="D16:D59" si="1">E16+F16+G16+H16</f>
        <v>4.7939999999999997E-3</v>
      </c>
      <c r="E16" s="120">
        <v>4.7939999999999997E-3</v>
      </c>
      <c r="F16" s="121"/>
      <c r="G16" s="121"/>
      <c r="H16" s="122"/>
      <c r="I16" s="158"/>
      <c r="J16" s="124"/>
      <c r="K16" s="124"/>
      <c r="L16" s="125"/>
    </row>
    <row r="17" spans="1:12" x14ac:dyDescent="0.25">
      <c r="A17" s="33">
        <v>5</v>
      </c>
      <c r="B17" s="166" t="s">
        <v>18</v>
      </c>
      <c r="C17" s="162" t="s">
        <v>9</v>
      </c>
      <c r="D17" s="155">
        <f t="shared" si="1"/>
        <v>3.0839999999999999E-3</v>
      </c>
      <c r="E17" s="120">
        <v>3.0839999999999999E-3</v>
      </c>
      <c r="F17" s="121"/>
      <c r="G17" s="121"/>
      <c r="H17" s="122"/>
      <c r="I17" s="158"/>
      <c r="J17" s="124"/>
      <c r="K17" s="124"/>
      <c r="L17" s="125"/>
    </row>
    <row r="18" spans="1:12" x14ac:dyDescent="0.25">
      <c r="A18" s="33">
        <v>6</v>
      </c>
      <c r="B18" s="166" t="s">
        <v>39</v>
      </c>
      <c r="C18" s="162" t="s">
        <v>9</v>
      </c>
      <c r="D18" s="155">
        <f t="shared" si="1"/>
        <v>1.4737999999999999E-2</v>
      </c>
      <c r="E18" s="120">
        <v>1.4737999999999999E-2</v>
      </c>
      <c r="F18" s="121"/>
      <c r="G18" s="121"/>
      <c r="H18" s="122"/>
      <c r="I18" s="158"/>
      <c r="J18" s="124"/>
      <c r="K18" s="124"/>
      <c r="L18" s="125"/>
    </row>
    <row r="19" spans="1:12" ht="30" x14ac:dyDescent="0.25">
      <c r="A19" s="33">
        <v>7</v>
      </c>
      <c r="B19" s="166" t="s">
        <v>19</v>
      </c>
      <c r="C19" s="162" t="s">
        <v>9</v>
      </c>
      <c r="D19" s="155">
        <f t="shared" si="1"/>
        <v>1.1561E-2</v>
      </c>
      <c r="E19" s="120">
        <v>1.1561E-2</v>
      </c>
      <c r="F19" s="121"/>
      <c r="G19" s="121"/>
      <c r="H19" s="122"/>
      <c r="I19" s="158"/>
      <c r="J19" s="124"/>
      <c r="K19" s="124"/>
      <c r="L19" s="125"/>
    </row>
    <row r="20" spans="1:12" x14ac:dyDescent="0.25">
      <c r="A20" s="33">
        <v>8</v>
      </c>
      <c r="B20" s="166" t="s">
        <v>20</v>
      </c>
      <c r="C20" s="162" t="s">
        <v>9</v>
      </c>
      <c r="D20" s="155">
        <f t="shared" si="1"/>
        <v>1.2596999999999999E-2</v>
      </c>
      <c r="E20" s="120">
        <v>1.2596999999999999E-2</v>
      </c>
      <c r="F20" s="121"/>
      <c r="G20" s="121"/>
      <c r="H20" s="122"/>
      <c r="I20" s="158"/>
      <c r="J20" s="124"/>
      <c r="K20" s="124"/>
      <c r="L20" s="125"/>
    </row>
    <row r="21" spans="1:12" x14ac:dyDescent="0.25">
      <c r="A21" s="33">
        <v>9</v>
      </c>
      <c r="B21" s="166" t="s">
        <v>21</v>
      </c>
      <c r="C21" s="162" t="s">
        <v>9</v>
      </c>
      <c r="D21" s="155">
        <f t="shared" si="1"/>
        <v>0.11436</v>
      </c>
      <c r="E21" s="120"/>
      <c r="F21" s="121">
        <v>0.11436</v>
      </c>
      <c r="G21" s="121"/>
      <c r="H21" s="122"/>
      <c r="I21" s="158"/>
      <c r="J21" s="124"/>
      <c r="K21" s="124"/>
      <c r="L21" s="125"/>
    </row>
    <row r="22" spans="1:12" ht="30" x14ac:dyDescent="0.25">
      <c r="A22" s="33">
        <v>10</v>
      </c>
      <c r="B22" s="166" t="s">
        <v>22</v>
      </c>
      <c r="C22" s="162" t="s">
        <v>9</v>
      </c>
      <c r="D22" s="155">
        <f t="shared" si="1"/>
        <v>0.11749</v>
      </c>
      <c r="E22" s="120">
        <v>0.106989</v>
      </c>
      <c r="F22" s="121"/>
      <c r="G22" s="121">
        <v>1.0501E-2</v>
      </c>
      <c r="H22" s="122"/>
      <c r="I22" s="158"/>
      <c r="J22" s="124"/>
      <c r="K22" s="124"/>
      <c r="L22" s="125"/>
    </row>
    <row r="23" spans="1:12" x14ac:dyDescent="0.25">
      <c r="A23" s="33">
        <v>11</v>
      </c>
      <c r="B23" s="166" t="s">
        <v>23</v>
      </c>
      <c r="C23" s="162" t="s">
        <v>9</v>
      </c>
      <c r="D23" s="155">
        <f t="shared" si="1"/>
        <v>4.2136999999999994E-2</v>
      </c>
      <c r="E23" s="120">
        <v>1.5436999999999999E-2</v>
      </c>
      <c r="F23" s="121"/>
      <c r="G23" s="121">
        <v>2.6699999999999998E-2</v>
      </c>
      <c r="H23" s="122"/>
      <c r="I23" s="158"/>
      <c r="J23" s="124"/>
      <c r="K23" s="124"/>
      <c r="L23" s="125"/>
    </row>
    <row r="24" spans="1:12" ht="33" customHeight="1" x14ac:dyDescent="0.25">
      <c r="A24" s="33">
        <v>12</v>
      </c>
      <c r="B24" s="166" t="s">
        <v>24</v>
      </c>
      <c r="C24" s="162" t="s">
        <v>9</v>
      </c>
      <c r="D24" s="155">
        <f t="shared" si="1"/>
        <v>5.6959999999999997E-3</v>
      </c>
      <c r="E24" s="120">
        <v>5.6959999999999997E-3</v>
      </c>
      <c r="F24" s="121"/>
      <c r="G24" s="121"/>
      <c r="H24" s="122"/>
      <c r="I24" s="158"/>
      <c r="J24" s="124"/>
      <c r="K24" s="124"/>
      <c r="L24" s="125"/>
    </row>
    <row r="25" spans="1:12" x14ac:dyDescent="0.25">
      <c r="A25" s="33">
        <v>13</v>
      </c>
      <c r="B25" s="166" t="s">
        <v>25</v>
      </c>
      <c r="C25" s="162" t="s">
        <v>9</v>
      </c>
      <c r="D25" s="155">
        <f t="shared" si="1"/>
        <v>3.519E-3</v>
      </c>
      <c r="E25" s="120">
        <v>3.519E-3</v>
      </c>
      <c r="F25" s="121"/>
      <c r="G25" s="121"/>
      <c r="H25" s="122"/>
      <c r="I25" s="158"/>
      <c r="J25" s="124"/>
      <c r="K25" s="124"/>
      <c r="L25" s="125"/>
    </row>
    <row r="26" spans="1:12" x14ac:dyDescent="0.25">
      <c r="A26" s="33">
        <v>14</v>
      </c>
      <c r="B26" s="166" t="s">
        <v>26</v>
      </c>
      <c r="C26" s="162" t="s">
        <v>9</v>
      </c>
      <c r="D26" s="155">
        <f t="shared" si="1"/>
        <v>1.5625E-2</v>
      </c>
      <c r="E26" s="120">
        <v>1.5625E-2</v>
      </c>
      <c r="F26" s="121"/>
      <c r="G26" s="121"/>
      <c r="H26" s="122"/>
      <c r="I26" s="158"/>
      <c r="J26" s="124"/>
      <c r="K26" s="124"/>
      <c r="L26" s="125"/>
    </row>
    <row r="27" spans="1:12" ht="45" x14ac:dyDescent="0.25">
      <c r="A27" s="33">
        <v>15</v>
      </c>
      <c r="B27" s="166" t="s">
        <v>27</v>
      </c>
      <c r="C27" s="162" t="s">
        <v>9</v>
      </c>
      <c r="D27" s="155">
        <f t="shared" si="1"/>
        <v>0.11061799999999999</v>
      </c>
      <c r="E27" s="120">
        <v>5.7519000000000001E-2</v>
      </c>
      <c r="F27" s="121"/>
      <c r="G27" s="121">
        <v>5.3098999999999993E-2</v>
      </c>
      <c r="H27" s="122"/>
      <c r="I27" s="158"/>
      <c r="J27" s="124"/>
      <c r="K27" s="124"/>
      <c r="L27" s="125"/>
    </row>
    <row r="28" spans="1:12" x14ac:dyDescent="0.25">
      <c r="A28" s="33">
        <v>16</v>
      </c>
      <c r="B28" s="166" t="s">
        <v>57</v>
      </c>
      <c r="C28" s="162" t="s">
        <v>9</v>
      </c>
      <c r="D28" s="155">
        <f t="shared" si="1"/>
        <v>3.7631999999999999E-2</v>
      </c>
      <c r="E28" s="120">
        <v>1.1625E-2</v>
      </c>
      <c r="F28" s="121"/>
      <c r="G28" s="121">
        <v>2.5843000000000001E-2</v>
      </c>
      <c r="H28" s="122">
        <v>1.64E-4</v>
      </c>
      <c r="I28" s="158"/>
      <c r="J28" s="124"/>
      <c r="K28" s="124"/>
      <c r="L28" s="125"/>
    </row>
    <row r="29" spans="1:12" ht="30" x14ac:dyDescent="0.25">
      <c r="A29" s="33">
        <v>17</v>
      </c>
      <c r="B29" s="166" t="s">
        <v>29</v>
      </c>
      <c r="C29" s="162" t="s">
        <v>9</v>
      </c>
      <c r="D29" s="155">
        <f t="shared" si="1"/>
        <v>0.14271500000000001</v>
      </c>
      <c r="E29" s="120">
        <v>0.14271500000000001</v>
      </c>
      <c r="F29" s="121"/>
      <c r="G29" s="121"/>
      <c r="H29" s="122"/>
      <c r="I29" s="158"/>
      <c r="J29" s="124"/>
      <c r="K29" s="124"/>
      <c r="L29" s="125"/>
    </row>
    <row r="30" spans="1:12" x14ac:dyDescent="0.25">
      <c r="A30" s="33">
        <v>18</v>
      </c>
      <c r="B30" s="166" t="s">
        <v>30</v>
      </c>
      <c r="C30" s="162" t="s">
        <v>9</v>
      </c>
      <c r="D30" s="155">
        <f t="shared" si="1"/>
        <v>11.715805999999999</v>
      </c>
      <c r="E30" s="120">
        <v>10.127993</v>
      </c>
      <c r="F30" s="121">
        <v>1.056595</v>
      </c>
      <c r="G30" s="121">
        <v>0.52730600000000005</v>
      </c>
      <c r="H30" s="122">
        <v>3.9119999999999997E-3</v>
      </c>
      <c r="I30" s="158"/>
      <c r="J30" s="124"/>
      <c r="K30" s="124"/>
      <c r="L30" s="125"/>
    </row>
    <row r="31" spans="1:12" ht="45" x14ac:dyDescent="0.25">
      <c r="A31" s="33">
        <v>19</v>
      </c>
      <c r="B31" s="166" t="s">
        <v>31</v>
      </c>
      <c r="C31" s="162" t="s">
        <v>9</v>
      </c>
      <c r="D31" s="155">
        <f t="shared" si="1"/>
        <v>3.7716E-2</v>
      </c>
      <c r="E31" s="120"/>
      <c r="F31" s="121"/>
      <c r="G31" s="121">
        <v>3.7716E-2</v>
      </c>
      <c r="H31" s="122"/>
      <c r="I31" s="158"/>
      <c r="J31" s="124"/>
      <c r="K31" s="124"/>
      <c r="L31" s="125"/>
    </row>
    <row r="32" spans="1:12" ht="45" x14ac:dyDescent="0.25">
      <c r="A32" s="33">
        <v>20</v>
      </c>
      <c r="B32" s="166" t="s">
        <v>62</v>
      </c>
      <c r="C32" s="162" t="s">
        <v>9</v>
      </c>
      <c r="D32" s="155">
        <f t="shared" si="1"/>
        <v>5.9575000000000003E-2</v>
      </c>
      <c r="E32" s="120"/>
      <c r="F32" s="121"/>
      <c r="G32" s="121">
        <v>5.9490000000000001E-2</v>
      </c>
      <c r="H32" s="122">
        <v>8.5000000000000006E-5</v>
      </c>
      <c r="I32" s="158"/>
      <c r="J32" s="124"/>
      <c r="K32" s="124"/>
      <c r="L32" s="125"/>
    </row>
    <row r="33" spans="1:12" ht="60" x14ac:dyDescent="0.25">
      <c r="A33" s="33">
        <v>21</v>
      </c>
      <c r="B33" s="166" t="s">
        <v>63</v>
      </c>
      <c r="C33" s="162" t="s">
        <v>9</v>
      </c>
      <c r="D33" s="155">
        <f t="shared" si="1"/>
        <v>9.3170000000000003E-2</v>
      </c>
      <c r="E33" s="120"/>
      <c r="F33" s="121">
        <v>6.5399999999999998E-3</v>
      </c>
      <c r="G33" s="121">
        <v>8.0489999999999992E-2</v>
      </c>
      <c r="H33" s="122">
        <v>6.1399999999999996E-3</v>
      </c>
      <c r="I33" s="158"/>
      <c r="J33" s="124"/>
      <c r="K33" s="124"/>
      <c r="L33" s="125"/>
    </row>
    <row r="34" spans="1:12" ht="45" x14ac:dyDescent="0.25">
      <c r="A34" s="33">
        <v>22</v>
      </c>
      <c r="B34" s="166" t="s">
        <v>32</v>
      </c>
      <c r="C34" s="162" t="s">
        <v>9</v>
      </c>
      <c r="D34" s="155">
        <f t="shared" si="1"/>
        <v>3.5323E-2</v>
      </c>
      <c r="E34" s="120">
        <v>3.2725999999999998E-2</v>
      </c>
      <c r="F34" s="121"/>
      <c r="G34" s="121">
        <v>2.5969999999999999E-3</v>
      </c>
      <c r="H34" s="122"/>
      <c r="I34" s="158"/>
      <c r="J34" s="124"/>
      <c r="K34" s="124"/>
      <c r="L34" s="125"/>
    </row>
    <row r="35" spans="1:12" ht="45" x14ac:dyDescent="0.25">
      <c r="A35" s="33">
        <v>23</v>
      </c>
      <c r="B35" s="166" t="s">
        <v>33</v>
      </c>
      <c r="C35" s="162" t="s">
        <v>9</v>
      </c>
      <c r="D35" s="155">
        <f t="shared" si="1"/>
        <v>2.3293000000000001E-2</v>
      </c>
      <c r="E35" s="120"/>
      <c r="F35" s="121"/>
      <c r="G35" s="121">
        <v>2.3265000000000001E-2</v>
      </c>
      <c r="H35" s="122">
        <v>2.8E-5</v>
      </c>
      <c r="I35" s="158"/>
      <c r="J35" s="124"/>
      <c r="K35" s="124"/>
      <c r="L35" s="125"/>
    </row>
    <row r="36" spans="1:12" ht="30" x14ac:dyDescent="0.25">
      <c r="A36" s="33">
        <v>24</v>
      </c>
      <c r="B36" s="166" t="s">
        <v>34</v>
      </c>
      <c r="C36" s="162" t="s">
        <v>9</v>
      </c>
      <c r="D36" s="155">
        <f t="shared" si="1"/>
        <v>7.6843999999999996E-2</v>
      </c>
      <c r="E36" s="120">
        <v>5.7911000000000004E-2</v>
      </c>
      <c r="F36" s="121">
        <v>9.4149999999999998E-3</v>
      </c>
      <c r="G36" s="121">
        <v>9.5180000000000004E-3</v>
      </c>
      <c r="H36" s="122"/>
      <c r="I36" s="158"/>
      <c r="J36" s="124"/>
      <c r="K36" s="124"/>
      <c r="L36" s="125"/>
    </row>
    <row r="37" spans="1:12" x14ac:dyDescent="0.25">
      <c r="A37" s="33">
        <v>25</v>
      </c>
      <c r="B37" s="166" t="s">
        <v>35</v>
      </c>
      <c r="C37" s="162" t="s">
        <v>9</v>
      </c>
      <c r="D37" s="155">
        <f t="shared" si="1"/>
        <v>0.34195999999999993</v>
      </c>
      <c r="E37" s="120">
        <v>0.25698899999999997</v>
      </c>
      <c r="F37" s="121">
        <v>5.1853000000000003E-2</v>
      </c>
      <c r="G37" s="121">
        <v>3.3118000000000002E-2</v>
      </c>
      <c r="H37" s="122"/>
      <c r="I37" s="158"/>
      <c r="J37" s="124"/>
      <c r="K37" s="124"/>
      <c r="L37" s="125"/>
    </row>
    <row r="38" spans="1:12" ht="30" x14ac:dyDescent="0.25">
      <c r="A38" s="33">
        <v>26</v>
      </c>
      <c r="B38" s="166" t="s">
        <v>69</v>
      </c>
      <c r="C38" s="162" t="s">
        <v>9</v>
      </c>
      <c r="D38" s="155">
        <f t="shared" si="1"/>
        <v>2.775E-2</v>
      </c>
      <c r="E38" s="120"/>
      <c r="F38" s="121"/>
      <c r="G38" s="121">
        <v>2.775E-2</v>
      </c>
      <c r="H38" s="122"/>
      <c r="I38" s="158"/>
      <c r="J38" s="124"/>
      <c r="K38" s="124"/>
      <c r="L38" s="125"/>
    </row>
    <row r="39" spans="1:12" ht="45" x14ac:dyDescent="0.25">
      <c r="A39" s="33">
        <v>27</v>
      </c>
      <c r="B39" s="166" t="s">
        <v>36</v>
      </c>
      <c r="C39" s="162" t="s">
        <v>9</v>
      </c>
      <c r="D39" s="155">
        <f t="shared" si="1"/>
        <v>0.18044399999999999</v>
      </c>
      <c r="E39" s="120">
        <v>0.138846</v>
      </c>
      <c r="F39" s="121"/>
      <c r="G39" s="121">
        <v>4.0661999999999997E-2</v>
      </c>
      <c r="H39" s="122">
        <v>9.3600000000000009E-4</v>
      </c>
      <c r="I39" s="158"/>
      <c r="J39" s="124"/>
      <c r="K39" s="124"/>
      <c r="L39" s="125"/>
    </row>
    <row r="40" spans="1:12" ht="30" x14ac:dyDescent="0.25">
      <c r="A40" s="33">
        <v>28</v>
      </c>
      <c r="B40" s="166" t="s">
        <v>37</v>
      </c>
      <c r="C40" s="162" t="s">
        <v>9</v>
      </c>
      <c r="D40" s="155">
        <f t="shared" si="1"/>
        <v>1.3409999999999998E-2</v>
      </c>
      <c r="E40" s="120">
        <v>3.748E-3</v>
      </c>
      <c r="F40" s="121">
        <v>2.1259999999999999E-3</v>
      </c>
      <c r="G40" s="121">
        <v>7.5359999999999993E-3</v>
      </c>
      <c r="H40" s="122"/>
      <c r="I40" s="158"/>
      <c r="J40" s="124"/>
      <c r="K40" s="124"/>
      <c r="L40" s="125"/>
    </row>
    <row r="41" spans="1:12" x14ac:dyDescent="0.25">
      <c r="A41" s="33">
        <v>29</v>
      </c>
      <c r="B41" s="166" t="s">
        <v>38</v>
      </c>
      <c r="C41" s="162" t="s">
        <v>9</v>
      </c>
      <c r="D41" s="155">
        <f t="shared" si="1"/>
        <v>1.4511E-2</v>
      </c>
      <c r="E41" s="120"/>
      <c r="F41" s="121"/>
      <c r="G41" s="121">
        <v>1.4511E-2</v>
      </c>
      <c r="H41" s="122"/>
      <c r="I41" s="158"/>
      <c r="J41" s="124"/>
      <c r="K41" s="124"/>
      <c r="L41" s="125"/>
    </row>
    <row r="42" spans="1:12" x14ac:dyDescent="0.25">
      <c r="A42" s="33">
        <v>30</v>
      </c>
      <c r="B42" s="166" t="s">
        <v>39</v>
      </c>
      <c r="C42" s="162" t="s">
        <v>9</v>
      </c>
      <c r="D42" s="155">
        <f t="shared" si="1"/>
        <v>0.23644000000000001</v>
      </c>
      <c r="E42" s="120">
        <v>0.126141</v>
      </c>
      <c r="F42" s="121">
        <v>8.6933999999999997E-2</v>
      </c>
      <c r="G42" s="121">
        <v>2.3237999999999998E-2</v>
      </c>
      <c r="H42" s="122">
        <v>1.27E-4</v>
      </c>
      <c r="I42" s="158"/>
      <c r="J42" s="124"/>
      <c r="K42" s="124"/>
      <c r="L42" s="125"/>
    </row>
    <row r="43" spans="1:12" x14ac:dyDescent="0.25">
      <c r="A43" s="33">
        <v>31</v>
      </c>
      <c r="B43" s="166" t="s">
        <v>65</v>
      </c>
      <c r="C43" s="162" t="s">
        <v>9</v>
      </c>
      <c r="D43" s="155">
        <f t="shared" si="1"/>
        <v>2.4012000000000002E-2</v>
      </c>
      <c r="E43" s="120">
        <v>4.7299999999999995E-4</v>
      </c>
      <c r="F43" s="121"/>
      <c r="G43" s="121">
        <v>2.3539000000000001E-2</v>
      </c>
      <c r="H43" s="122"/>
      <c r="I43" s="158"/>
      <c r="J43" s="124"/>
      <c r="K43" s="124"/>
      <c r="L43" s="125"/>
    </row>
    <row r="44" spans="1:12" ht="30" x14ac:dyDescent="0.25">
      <c r="A44" s="33">
        <v>32</v>
      </c>
      <c r="B44" s="166" t="s">
        <v>66</v>
      </c>
      <c r="C44" s="162" t="s">
        <v>9</v>
      </c>
      <c r="D44" s="155">
        <f t="shared" si="1"/>
        <v>5.4801999999999997E-2</v>
      </c>
      <c r="E44" s="120"/>
      <c r="F44" s="121"/>
      <c r="G44" s="121">
        <v>5.4801999999999997E-2</v>
      </c>
      <c r="H44" s="122"/>
      <c r="I44" s="158"/>
      <c r="J44" s="124"/>
      <c r="K44" s="124"/>
      <c r="L44" s="125"/>
    </row>
    <row r="45" spans="1:12" ht="30" x14ac:dyDescent="0.25">
      <c r="A45" s="33">
        <v>33</v>
      </c>
      <c r="B45" s="166" t="s">
        <v>40</v>
      </c>
      <c r="C45" s="162" t="s">
        <v>9</v>
      </c>
      <c r="D45" s="155">
        <f t="shared" si="1"/>
        <v>0.11644299999999999</v>
      </c>
      <c r="E45" s="120"/>
      <c r="F45" s="121"/>
      <c r="G45" s="121">
        <v>0.111357</v>
      </c>
      <c r="H45" s="122">
        <v>5.0860000000000002E-3</v>
      </c>
      <c r="I45" s="158"/>
      <c r="J45" s="124"/>
      <c r="K45" s="124"/>
      <c r="L45" s="125"/>
    </row>
    <row r="46" spans="1:12" ht="45" x14ac:dyDescent="0.25">
      <c r="A46" s="33">
        <v>34</v>
      </c>
      <c r="B46" s="166" t="s">
        <v>41</v>
      </c>
      <c r="C46" s="162" t="s">
        <v>9</v>
      </c>
      <c r="D46" s="155">
        <f t="shared" si="1"/>
        <v>5.2216000000000005E-2</v>
      </c>
      <c r="E46" s="120">
        <v>3.3319999999999999E-3</v>
      </c>
      <c r="F46" s="121"/>
      <c r="G46" s="121">
        <v>4.1328000000000004E-2</v>
      </c>
      <c r="H46" s="122">
        <v>7.5560000000000002E-3</v>
      </c>
      <c r="I46" s="158"/>
      <c r="J46" s="124"/>
      <c r="K46" s="124"/>
      <c r="L46" s="125"/>
    </row>
    <row r="47" spans="1:12" x14ac:dyDescent="0.25">
      <c r="A47" s="33">
        <v>35</v>
      </c>
      <c r="B47" s="166" t="s">
        <v>28</v>
      </c>
      <c r="C47" s="162" t="s">
        <v>9</v>
      </c>
      <c r="D47" s="155">
        <f t="shared" si="1"/>
        <v>3.7760000000000002E-2</v>
      </c>
      <c r="E47" s="120">
        <v>3.0145999999999999E-2</v>
      </c>
      <c r="F47" s="121"/>
      <c r="G47" s="121">
        <v>7.6140000000000001E-3</v>
      </c>
      <c r="H47" s="122"/>
      <c r="I47" s="158"/>
      <c r="J47" s="124"/>
      <c r="K47" s="124"/>
      <c r="L47" s="125"/>
    </row>
    <row r="48" spans="1:12" x14ac:dyDescent="0.25">
      <c r="A48" s="33">
        <v>36</v>
      </c>
      <c r="B48" s="166" t="s">
        <v>67</v>
      </c>
      <c r="C48" s="162" t="s">
        <v>9</v>
      </c>
      <c r="D48" s="155">
        <f t="shared" si="1"/>
        <v>3.5478000000000003E-2</v>
      </c>
      <c r="E48" s="120"/>
      <c r="F48" s="121"/>
      <c r="G48" s="121">
        <v>3.5478000000000003E-2</v>
      </c>
      <c r="H48" s="122"/>
      <c r="I48" s="158"/>
      <c r="J48" s="124"/>
      <c r="K48" s="124"/>
      <c r="L48" s="125"/>
    </row>
    <row r="49" spans="1:12" x14ac:dyDescent="0.25">
      <c r="A49" s="33">
        <v>37</v>
      </c>
      <c r="B49" s="166" t="s">
        <v>42</v>
      </c>
      <c r="C49" s="162" t="s">
        <v>9</v>
      </c>
      <c r="D49" s="155">
        <f t="shared" si="1"/>
        <v>1.6373000000000002E-2</v>
      </c>
      <c r="E49" s="120">
        <v>1.6373000000000002E-2</v>
      </c>
      <c r="F49" s="121"/>
      <c r="G49" s="121">
        <v>0</v>
      </c>
      <c r="H49" s="122"/>
      <c r="I49" s="158"/>
      <c r="J49" s="124"/>
      <c r="K49" s="124"/>
      <c r="L49" s="125"/>
    </row>
    <row r="50" spans="1:12" x14ac:dyDescent="0.25">
      <c r="A50" s="33">
        <v>38</v>
      </c>
      <c r="B50" s="166" t="s">
        <v>58</v>
      </c>
      <c r="C50" s="162" t="s">
        <v>9</v>
      </c>
      <c r="D50" s="155">
        <f t="shared" si="1"/>
        <v>5.6859000000000007E-2</v>
      </c>
      <c r="E50" s="120">
        <v>3.1900000000000001E-3</v>
      </c>
      <c r="F50" s="121">
        <v>1.841E-3</v>
      </c>
      <c r="G50" s="121">
        <v>5.1828000000000006E-2</v>
      </c>
      <c r="H50" s="122"/>
      <c r="I50" s="158"/>
      <c r="J50" s="124"/>
      <c r="K50" s="124"/>
      <c r="L50" s="125"/>
    </row>
    <row r="51" spans="1:12" x14ac:dyDescent="0.25">
      <c r="A51" s="33">
        <v>39</v>
      </c>
      <c r="B51" s="166" t="s">
        <v>43</v>
      </c>
      <c r="C51" s="162" t="s">
        <v>9</v>
      </c>
      <c r="D51" s="155">
        <f t="shared" si="1"/>
        <v>2.5166999999999998E-2</v>
      </c>
      <c r="E51" s="120">
        <v>1.8251999999999997E-2</v>
      </c>
      <c r="F51" s="121"/>
      <c r="G51" s="121">
        <v>6.9150000000000001E-3</v>
      </c>
      <c r="H51" s="122"/>
      <c r="I51" s="158"/>
      <c r="J51" s="124"/>
      <c r="K51" s="124"/>
      <c r="L51" s="125"/>
    </row>
    <row r="52" spans="1:12" ht="18" customHeight="1" x14ac:dyDescent="0.25">
      <c r="A52" s="33">
        <v>40</v>
      </c>
      <c r="B52" s="166" t="s">
        <v>44</v>
      </c>
      <c r="C52" s="162" t="s">
        <v>9</v>
      </c>
      <c r="D52" s="155">
        <f t="shared" si="1"/>
        <v>0.17041200000000001</v>
      </c>
      <c r="E52" s="120">
        <v>8.5739999999999997E-2</v>
      </c>
      <c r="F52" s="121">
        <v>1.0111999999999999E-2</v>
      </c>
      <c r="G52" s="121">
        <v>7.4560000000000001E-2</v>
      </c>
      <c r="H52" s="122"/>
      <c r="I52" s="158"/>
      <c r="J52" s="124"/>
      <c r="K52" s="124"/>
      <c r="L52" s="125"/>
    </row>
    <row r="53" spans="1:12" x14ac:dyDescent="0.25">
      <c r="A53" s="33">
        <v>41</v>
      </c>
      <c r="B53" s="166" t="s">
        <v>45</v>
      </c>
      <c r="C53" s="162" t="s">
        <v>9</v>
      </c>
      <c r="D53" s="155">
        <f t="shared" si="1"/>
        <v>0.15492100000000003</v>
      </c>
      <c r="E53" s="120">
        <v>2.085E-3</v>
      </c>
      <c r="F53" s="121">
        <v>1.6992E-2</v>
      </c>
      <c r="G53" s="121">
        <v>0.13581700000000002</v>
      </c>
      <c r="H53" s="122">
        <v>2.6999999999999999E-5</v>
      </c>
      <c r="I53" s="159"/>
      <c r="J53" s="130"/>
      <c r="K53" s="130"/>
      <c r="L53" s="131"/>
    </row>
    <row r="54" spans="1:12" x14ac:dyDescent="0.25">
      <c r="A54" s="33">
        <v>42</v>
      </c>
      <c r="B54" s="166" t="s">
        <v>46</v>
      </c>
      <c r="C54" s="162" t="s">
        <v>9</v>
      </c>
      <c r="D54" s="155">
        <f t="shared" si="1"/>
        <v>3.2685000000000006E-2</v>
      </c>
      <c r="E54" s="120"/>
      <c r="F54" s="121"/>
      <c r="G54" s="121">
        <v>3.2685000000000006E-2</v>
      </c>
      <c r="H54" s="122"/>
      <c r="I54" s="159"/>
      <c r="J54" s="130"/>
      <c r="K54" s="130"/>
      <c r="L54" s="131"/>
    </row>
    <row r="55" spans="1:12" x14ac:dyDescent="0.25">
      <c r="A55" s="33">
        <v>43</v>
      </c>
      <c r="B55" s="166" t="s">
        <v>47</v>
      </c>
      <c r="C55" s="163" t="s">
        <v>9</v>
      </c>
      <c r="D55" s="155">
        <f t="shared" si="1"/>
        <v>8.9572999999999986E-2</v>
      </c>
      <c r="E55" s="120"/>
      <c r="F55" s="121">
        <v>1.3246000000000001E-2</v>
      </c>
      <c r="G55" s="121">
        <v>7.6326999999999992E-2</v>
      </c>
      <c r="H55" s="122"/>
      <c r="I55" s="159"/>
      <c r="J55" s="130"/>
      <c r="K55" s="130"/>
      <c r="L55" s="131"/>
    </row>
    <row r="56" spans="1:12" x14ac:dyDescent="0.25">
      <c r="A56" s="33">
        <v>44</v>
      </c>
      <c r="B56" s="167" t="s">
        <v>48</v>
      </c>
      <c r="C56" s="162" t="s">
        <v>9</v>
      </c>
      <c r="D56" s="155">
        <f t="shared" si="1"/>
        <v>0.58377599999999996</v>
      </c>
      <c r="E56" s="133">
        <v>0.13588399999999998</v>
      </c>
      <c r="F56" s="134">
        <v>0.12227800000000001</v>
      </c>
      <c r="G56" s="134">
        <v>0.32561399999999996</v>
      </c>
      <c r="H56" s="135"/>
      <c r="I56" s="158"/>
      <c r="J56" s="124"/>
      <c r="K56" s="124"/>
      <c r="L56" s="125"/>
    </row>
    <row r="57" spans="1:12" x14ac:dyDescent="0.25">
      <c r="A57" s="33">
        <v>45</v>
      </c>
      <c r="B57" s="167" t="s">
        <v>49</v>
      </c>
      <c r="C57" s="163" t="s">
        <v>9</v>
      </c>
      <c r="D57" s="155">
        <f t="shared" si="1"/>
        <v>0.112776</v>
      </c>
      <c r="E57" s="133">
        <v>0.109029</v>
      </c>
      <c r="F57" s="134">
        <v>5.2800000000000004E-4</v>
      </c>
      <c r="G57" s="134">
        <v>3.2190000000000001E-3</v>
      </c>
      <c r="H57" s="135"/>
      <c r="I57" s="159"/>
      <c r="J57" s="130"/>
      <c r="K57" s="130"/>
      <c r="L57" s="131"/>
    </row>
    <row r="58" spans="1:12" x14ac:dyDescent="0.25">
      <c r="A58" s="33">
        <v>46</v>
      </c>
      <c r="B58" s="167" t="s">
        <v>50</v>
      </c>
      <c r="C58" s="162" t="s">
        <v>9</v>
      </c>
      <c r="D58" s="155">
        <f t="shared" si="1"/>
        <v>0.30982900000000002</v>
      </c>
      <c r="E58" s="133">
        <v>0.22308500000000001</v>
      </c>
      <c r="F58" s="134">
        <v>1.0400000000000001E-3</v>
      </c>
      <c r="G58" s="134">
        <v>8.5703999999999989E-2</v>
      </c>
      <c r="H58" s="135"/>
      <c r="I58" s="158"/>
      <c r="J58" s="124"/>
      <c r="K58" s="124"/>
      <c r="L58" s="125"/>
    </row>
    <row r="59" spans="1:12" ht="16.5" thickBot="1" x14ac:dyDescent="0.3">
      <c r="A59" s="34">
        <v>47</v>
      </c>
      <c r="B59" s="168" t="s">
        <v>52</v>
      </c>
      <c r="C59" s="164" t="s">
        <v>9</v>
      </c>
      <c r="D59" s="156">
        <f t="shared" si="1"/>
        <v>0.41396499999999997</v>
      </c>
      <c r="E59" s="137"/>
      <c r="F59" s="138"/>
      <c r="G59" s="138">
        <v>0</v>
      </c>
      <c r="H59" s="139">
        <v>0.41396499999999997</v>
      </c>
      <c r="I59" s="160"/>
      <c r="J59" s="141"/>
      <c r="K59" s="141"/>
      <c r="L59" s="142"/>
    </row>
    <row r="60" spans="1:12" x14ac:dyDescent="0.25">
      <c r="A60" s="144"/>
      <c r="B60" s="145"/>
      <c r="C60" s="144"/>
      <c r="D60" s="146"/>
      <c r="E60" s="147"/>
      <c r="F60" s="147"/>
      <c r="G60" s="147"/>
      <c r="H60" s="147"/>
      <c r="I60" s="148"/>
      <c r="J60" s="148"/>
      <c r="K60" s="148"/>
      <c r="L60" s="148"/>
    </row>
    <row r="61" spans="1:12" ht="18.75" x14ac:dyDescent="0.3">
      <c r="A61" s="84" t="s">
        <v>53</v>
      </c>
      <c r="B61" s="85"/>
      <c r="C61" s="84"/>
      <c r="D61" s="86"/>
      <c r="E61" s="87"/>
      <c r="F61" s="87"/>
      <c r="G61" s="87"/>
    </row>
    <row r="62" spans="1:12" ht="18.75" x14ac:dyDescent="0.3">
      <c r="A62" s="84" t="s">
        <v>86</v>
      </c>
      <c r="B62" s="85"/>
      <c r="C62" s="84"/>
      <c r="D62" s="86"/>
      <c r="E62" s="87"/>
      <c r="F62" s="87"/>
      <c r="G62" s="87"/>
    </row>
    <row r="63" spans="1:12" ht="18.75" x14ac:dyDescent="0.3">
      <c r="A63" s="84" t="s">
        <v>87</v>
      </c>
      <c r="B63" s="85"/>
      <c r="C63" s="84"/>
      <c r="D63" s="86"/>
      <c r="E63" s="87"/>
      <c r="F63" s="87"/>
      <c r="G63" s="87"/>
    </row>
    <row r="64" spans="1:12" ht="18.75" x14ac:dyDescent="0.3">
      <c r="A64" s="84"/>
      <c r="B64" s="85"/>
      <c r="C64" s="84"/>
      <c r="D64" s="87"/>
      <c r="E64" s="87"/>
      <c r="F64" s="87"/>
      <c r="G64" s="87"/>
    </row>
    <row r="65" spans="1:7" ht="18.75" x14ac:dyDescent="0.3">
      <c r="A65" s="84"/>
      <c r="B65" s="85"/>
      <c r="C65" s="84"/>
      <c r="D65" s="87"/>
      <c r="E65" s="87"/>
      <c r="F65" s="87"/>
      <c r="G65" s="87"/>
    </row>
    <row r="66" spans="1:7" ht="18.75" x14ac:dyDescent="0.3">
      <c r="A66" s="89" t="s">
        <v>54</v>
      </c>
      <c r="B66" s="90"/>
      <c r="C66" s="89"/>
      <c r="D66" s="91"/>
      <c r="E66" s="91"/>
      <c r="F66" s="91" t="s">
        <v>55</v>
      </c>
      <c r="G66" s="91"/>
    </row>
    <row r="67" spans="1:7" ht="18.75" x14ac:dyDescent="0.3">
      <c r="A67" s="89"/>
      <c r="B67" s="90"/>
      <c r="C67" s="89"/>
      <c r="D67" s="91"/>
      <c r="E67" s="91"/>
      <c r="F67" s="91"/>
      <c r="G67" s="91"/>
    </row>
    <row r="68" spans="1:7" ht="18.75" x14ac:dyDescent="0.3">
      <c r="A68" s="84"/>
      <c r="B68" s="85"/>
      <c r="C68" s="84"/>
      <c r="D68" s="87"/>
      <c r="E68" s="87"/>
      <c r="F68" s="87"/>
      <c r="G68" s="87"/>
    </row>
    <row r="69" spans="1:7" ht="18.75" x14ac:dyDescent="0.3">
      <c r="A69" s="174" t="s">
        <v>56</v>
      </c>
      <c r="B69" s="174"/>
      <c r="C69" s="84"/>
      <c r="D69" s="87"/>
      <c r="E69" s="87"/>
      <c r="F69" s="87"/>
      <c r="G69" s="87"/>
    </row>
  </sheetData>
  <mergeCells count="15">
    <mergeCell ref="A8:A10"/>
    <mergeCell ref="B8:B10"/>
    <mergeCell ref="A11:A13"/>
    <mergeCell ref="B11:B13"/>
    <mergeCell ref="A69:B69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L69"/>
  <sheetViews>
    <sheetView topLeftCell="A61" workbookViewId="0">
      <selection sqref="A1:XFD1048576"/>
    </sheetView>
  </sheetViews>
  <sheetFormatPr defaultRowHeight="15.75" x14ac:dyDescent="0.25"/>
  <cols>
    <col min="1" max="1" width="5.5703125" style="1" customWidth="1"/>
    <col min="2" max="2" width="33.2851562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84" t="s">
        <v>12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3" spans="1:12" x14ac:dyDescent="0.25">
      <c r="A3" s="185" t="s">
        <v>13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x14ac:dyDescent="0.25">
      <c r="A4" s="185" t="s">
        <v>88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ht="9.75" customHeight="1" thickBot="1" x14ac:dyDescent="0.3">
      <c r="A5" s="2"/>
      <c r="B5" s="28"/>
      <c r="C5" s="186"/>
      <c r="D5" s="186"/>
      <c r="E5" s="186"/>
      <c r="F5" s="186"/>
      <c r="G5" s="3"/>
      <c r="H5" s="3"/>
    </row>
    <row r="6" spans="1:12" ht="24" customHeight="1" thickBot="1" x14ac:dyDescent="0.3">
      <c r="A6" s="187" t="s">
        <v>0</v>
      </c>
      <c r="B6" s="189" t="s">
        <v>1</v>
      </c>
      <c r="C6" s="191" t="s">
        <v>2</v>
      </c>
      <c r="D6" s="191" t="s">
        <v>15</v>
      </c>
      <c r="E6" s="181" t="s">
        <v>16</v>
      </c>
      <c r="F6" s="182"/>
      <c r="G6" s="182"/>
      <c r="H6" s="183"/>
      <c r="I6" s="181" t="s">
        <v>14</v>
      </c>
      <c r="J6" s="182"/>
      <c r="K6" s="182"/>
      <c r="L6" s="183"/>
    </row>
    <row r="7" spans="1:12" ht="33" customHeight="1" thickBot="1" x14ac:dyDescent="0.3">
      <c r="A7" s="188"/>
      <c r="B7" s="190"/>
      <c r="C7" s="192"/>
      <c r="D7" s="192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8">
        <v>1</v>
      </c>
      <c r="B8" s="175" t="s">
        <v>7</v>
      </c>
      <c r="C8" s="7" t="s">
        <v>8</v>
      </c>
      <c r="D8" s="92">
        <f>SUM(E8:H8)</f>
        <v>356.81951099999998</v>
      </c>
      <c r="E8" s="93">
        <v>137.11133100000001</v>
      </c>
      <c r="F8" s="94">
        <v>20.172338</v>
      </c>
      <c r="G8" s="94">
        <v>77.673309000000003</v>
      </c>
      <c r="H8" s="95">
        <v>121.862533</v>
      </c>
      <c r="I8" s="93"/>
      <c r="J8" s="94"/>
      <c r="K8" s="94"/>
      <c r="L8" s="95"/>
    </row>
    <row r="9" spans="1:12" x14ac:dyDescent="0.25">
      <c r="A9" s="179"/>
      <c r="B9" s="176"/>
      <c r="C9" s="12" t="s">
        <v>9</v>
      </c>
      <c r="D9" s="96">
        <f t="shared" ref="D9:D13" si="0">SUM(E9:H9)</f>
        <v>246.28958900000001</v>
      </c>
      <c r="E9" s="97">
        <v>136.66223400000001</v>
      </c>
      <c r="F9" s="98">
        <v>19.734808999999998</v>
      </c>
      <c r="G9" s="98">
        <v>62.244888000000003</v>
      </c>
      <c r="H9" s="99">
        <v>27.647658</v>
      </c>
      <c r="I9" s="97">
        <v>303.67800000000022</v>
      </c>
      <c r="J9" s="98">
        <v>39.324999999999989</v>
      </c>
      <c r="K9" s="98">
        <v>33.194000000000003</v>
      </c>
      <c r="L9" s="99">
        <v>0.86199999999999988</v>
      </c>
    </row>
    <row r="10" spans="1:12" ht="17.25" customHeight="1" thickBot="1" x14ac:dyDescent="0.3">
      <c r="A10" s="180"/>
      <c r="B10" s="177"/>
      <c r="C10" s="17" t="s">
        <v>10</v>
      </c>
      <c r="D10" s="143">
        <f t="shared" si="0"/>
        <v>110.529922</v>
      </c>
      <c r="E10" s="101">
        <v>0.44909700000000002</v>
      </c>
      <c r="F10" s="102">
        <v>0.437529</v>
      </c>
      <c r="G10" s="102">
        <v>15.428421</v>
      </c>
      <c r="H10" s="103">
        <v>94.214875000000006</v>
      </c>
      <c r="I10" s="101"/>
      <c r="J10" s="102"/>
      <c r="K10" s="102"/>
      <c r="L10" s="103"/>
    </row>
    <row r="11" spans="1:12" x14ac:dyDescent="0.25">
      <c r="A11" s="178">
        <v>2</v>
      </c>
      <c r="B11" s="175" t="s">
        <v>11</v>
      </c>
      <c r="C11" s="7" t="s">
        <v>8</v>
      </c>
      <c r="D11" s="92">
        <f t="shared" si="0"/>
        <v>1.3037350000000001</v>
      </c>
      <c r="E11" s="104"/>
      <c r="F11" s="105"/>
      <c r="G11" s="94">
        <v>0.91236700000000004</v>
      </c>
      <c r="H11" s="95">
        <v>0.39136799999999999</v>
      </c>
      <c r="I11" s="104"/>
      <c r="J11" s="105"/>
      <c r="K11" s="94"/>
      <c r="L11" s="95"/>
    </row>
    <row r="12" spans="1:12" x14ac:dyDescent="0.25">
      <c r="A12" s="179"/>
      <c r="B12" s="176"/>
      <c r="C12" s="12" t="s">
        <v>9</v>
      </c>
      <c r="D12" s="96">
        <f t="shared" si="0"/>
        <v>1.1747369999999999</v>
      </c>
      <c r="E12" s="106"/>
      <c r="F12" s="107"/>
      <c r="G12" s="98">
        <v>0.87540700000000005</v>
      </c>
      <c r="H12" s="99">
        <v>0.29932999999999998</v>
      </c>
      <c r="I12" s="106"/>
      <c r="J12" s="107"/>
      <c r="K12" s="98"/>
      <c r="L12" s="99"/>
    </row>
    <row r="13" spans="1:12" ht="17.25" customHeight="1" thickBot="1" x14ac:dyDescent="0.3">
      <c r="A13" s="180"/>
      <c r="B13" s="177"/>
      <c r="C13" s="17" t="s">
        <v>10</v>
      </c>
      <c r="D13" s="108">
        <f t="shared" si="0"/>
        <v>0.128998</v>
      </c>
      <c r="E13" s="109"/>
      <c r="F13" s="110"/>
      <c r="G13" s="102">
        <v>3.696E-2</v>
      </c>
      <c r="H13" s="103">
        <v>9.2037999999999995E-2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3</v>
      </c>
      <c r="B15" s="165" t="s">
        <v>17</v>
      </c>
      <c r="C15" s="161" t="s">
        <v>9</v>
      </c>
      <c r="D15" s="154">
        <f>E15+F15+G15+H15</f>
        <v>9.2849999999999999E-3</v>
      </c>
      <c r="E15" s="113">
        <v>9.2849999999999999E-3</v>
      </c>
      <c r="F15" s="114"/>
      <c r="G15" s="114"/>
      <c r="H15" s="115"/>
      <c r="I15" s="157"/>
      <c r="J15" s="117"/>
      <c r="K15" s="117"/>
      <c r="L15" s="118"/>
    </row>
    <row r="16" spans="1:12" x14ac:dyDescent="0.25">
      <c r="A16" s="33">
        <v>4</v>
      </c>
      <c r="B16" s="166" t="s">
        <v>51</v>
      </c>
      <c r="C16" s="162" t="s">
        <v>9</v>
      </c>
      <c r="D16" s="155">
        <f t="shared" ref="D16:D59" si="1">E16+F16+G16+H16</f>
        <v>5.3369999999999997E-3</v>
      </c>
      <c r="E16" s="120">
        <v>5.3369999999999997E-3</v>
      </c>
      <c r="F16" s="121"/>
      <c r="G16" s="121"/>
      <c r="H16" s="122"/>
      <c r="I16" s="158"/>
      <c r="J16" s="124"/>
      <c r="K16" s="124"/>
      <c r="L16" s="125"/>
    </row>
    <row r="17" spans="1:12" x14ac:dyDescent="0.25">
      <c r="A17" s="33">
        <v>5</v>
      </c>
      <c r="B17" s="166" t="s">
        <v>18</v>
      </c>
      <c r="C17" s="162" t="s">
        <v>9</v>
      </c>
      <c r="D17" s="155">
        <f t="shared" si="1"/>
        <v>3.7339999999999999E-3</v>
      </c>
      <c r="E17" s="120">
        <v>3.7339999999999999E-3</v>
      </c>
      <c r="F17" s="121"/>
      <c r="G17" s="121"/>
      <c r="H17" s="122"/>
      <c r="I17" s="158"/>
      <c r="J17" s="124"/>
      <c r="K17" s="124"/>
      <c r="L17" s="125"/>
    </row>
    <row r="18" spans="1:12" x14ac:dyDescent="0.25">
      <c r="A18" s="33">
        <v>6</v>
      </c>
      <c r="B18" s="166" t="s">
        <v>39</v>
      </c>
      <c r="C18" s="162" t="s">
        <v>9</v>
      </c>
      <c r="D18" s="155">
        <f t="shared" si="1"/>
        <v>2.3788E-2</v>
      </c>
      <c r="E18" s="120">
        <v>2.3788E-2</v>
      </c>
      <c r="F18" s="121"/>
      <c r="G18" s="121"/>
      <c r="H18" s="122"/>
      <c r="I18" s="158"/>
      <c r="J18" s="124"/>
      <c r="K18" s="124"/>
      <c r="L18" s="125"/>
    </row>
    <row r="19" spans="1:12" ht="30" x14ac:dyDescent="0.25">
      <c r="A19" s="33">
        <v>7</v>
      </c>
      <c r="B19" s="166" t="s">
        <v>19</v>
      </c>
      <c r="C19" s="162" t="s">
        <v>9</v>
      </c>
      <c r="D19" s="155">
        <f t="shared" si="1"/>
        <v>1.0884E-2</v>
      </c>
      <c r="E19" s="120">
        <v>1.0884E-2</v>
      </c>
      <c r="F19" s="121"/>
      <c r="G19" s="121"/>
      <c r="H19" s="122"/>
      <c r="I19" s="158"/>
      <c r="J19" s="124"/>
      <c r="K19" s="124"/>
      <c r="L19" s="125"/>
    </row>
    <row r="20" spans="1:12" x14ac:dyDescent="0.25">
      <c r="A20" s="33">
        <v>8</v>
      </c>
      <c r="B20" s="166" t="s">
        <v>20</v>
      </c>
      <c r="C20" s="162" t="s">
        <v>9</v>
      </c>
      <c r="D20" s="155">
        <f t="shared" si="1"/>
        <v>2.1433000000000001E-2</v>
      </c>
      <c r="E20" s="120">
        <v>2.1433000000000001E-2</v>
      </c>
      <c r="F20" s="121"/>
      <c r="G20" s="121"/>
      <c r="H20" s="122"/>
      <c r="I20" s="158"/>
      <c r="J20" s="124"/>
      <c r="K20" s="124"/>
      <c r="L20" s="125"/>
    </row>
    <row r="21" spans="1:12" x14ac:dyDescent="0.25">
      <c r="A21" s="33">
        <v>9</v>
      </c>
      <c r="B21" s="166" t="s">
        <v>21</v>
      </c>
      <c r="C21" s="162" t="s">
        <v>9</v>
      </c>
      <c r="D21" s="155">
        <f t="shared" si="1"/>
        <v>0.254305</v>
      </c>
      <c r="E21" s="120"/>
      <c r="F21" s="121">
        <v>0.254305</v>
      </c>
      <c r="G21" s="121"/>
      <c r="H21" s="122"/>
      <c r="I21" s="158"/>
      <c r="J21" s="124"/>
      <c r="K21" s="124"/>
      <c r="L21" s="125"/>
    </row>
    <row r="22" spans="1:12" ht="30" x14ac:dyDescent="0.25">
      <c r="A22" s="33">
        <v>10</v>
      </c>
      <c r="B22" s="166" t="s">
        <v>22</v>
      </c>
      <c r="C22" s="162" t="s">
        <v>9</v>
      </c>
      <c r="D22" s="155">
        <f t="shared" si="1"/>
        <v>0.12761899999999998</v>
      </c>
      <c r="E22" s="120">
        <v>0.11549899999999999</v>
      </c>
      <c r="F22" s="121"/>
      <c r="G22" s="121">
        <v>1.2119999999999999E-2</v>
      </c>
      <c r="H22" s="122"/>
      <c r="I22" s="158"/>
      <c r="J22" s="124"/>
      <c r="K22" s="124"/>
      <c r="L22" s="125"/>
    </row>
    <row r="23" spans="1:12" x14ac:dyDescent="0.25">
      <c r="A23" s="33">
        <v>11</v>
      </c>
      <c r="B23" s="166" t="s">
        <v>23</v>
      </c>
      <c r="C23" s="162" t="s">
        <v>9</v>
      </c>
      <c r="D23" s="155">
        <f t="shared" si="1"/>
        <v>4.5672999999999998E-2</v>
      </c>
      <c r="E23" s="120">
        <v>1.7943999999999998E-2</v>
      </c>
      <c r="F23" s="121"/>
      <c r="G23" s="121">
        <v>2.7729E-2</v>
      </c>
      <c r="H23" s="122"/>
      <c r="I23" s="158"/>
      <c r="J23" s="124"/>
      <c r="K23" s="124"/>
      <c r="L23" s="125"/>
    </row>
    <row r="24" spans="1:12" ht="33" customHeight="1" x14ac:dyDescent="0.25">
      <c r="A24" s="33">
        <v>12</v>
      </c>
      <c r="B24" s="166" t="s">
        <v>24</v>
      </c>
      <c r="C24" s="162" t="s">
        <v>9</v>
      </c>
      <c r="D24" s="155">
        <f t="shared" si="1"/>
        <v>4.6050000000000006E-3</v>
      </c>
      <c r="E24" s="120">
        <v>4.6050000000000006E-3</v>
      </c>
      <c r="F24" s="121"/>
      <c r="G24" s="121"/>
      <c r="H24" s="122"/>
      <c r="I24" s="158"/>
      <c r="J24" s="124"/>
      <c r="K24" s="124"/>
      <c r="L24" s="125"/>
    </row>
    <row r="25" spans="1:12" x14ac:dyDescent="0.25">
      <c r="A25" s="33">
        <v>13</v>
      </c>
      <c r="B25" s="166" t="s">
        <v>25</v>
      </c>
      <c r="C25" s="162" t="s">
        <v>9</v>
      </c>
      <c r="D25" s="155">
        <f t="shared" si="1"/>
        <v>3.3679999999999999E-3</v>
      </c>
      <c r="E25" s="120">
        <v>3.3679999999999999E-3</v>
      </c>
      <c r="F25" s="121"/>
      <c r="G25" s="121"/>
      <c r="H25" s="122"/>
      <c r="I25" s="158"/>
      <c r="J25" s="124"/>
      <c r="K25" s="124"/>
      <c r="L25" s="125"/>
    </row>
    <row r="26" spans="1:12" x14ac:dyDescent="0.25">
      <c r="A26" s="33">
        <v>14</v>
      </c>
      <c r="B26" s="166" t="s">
        <v>26</v>
      </c>
      <c r="C26" s="162" t="s">
        <v>9</v>
      </c>
      <c r="D26" s="155">
        <f t="shared" si="1"/>
        <v>1.5519E-2</v>
      </c>
      <c r="E26" s="120">
        <v>1.5519E-2</v>
      </c>
      <c r="F26" s="121"/>
      <c r="G26" s="121"/>
      <c r="H26" s="122"/>
      <c r="I26" s="158"/>
      <c r="J26" s="124"/>
      <c r="K26" s="124"/>
      <c r="L26" s="125"/>
    </row>
    <row r="27" spans="1:12" ht="45" x14ac:dyDescent="0.25">
      <c r="A27" s="33">
        <v>15</v>
      </c>
      <c r="B27" s="166" t="s">
        <v>27</v>
      </c>
      <c r="C27" s="162" t="s">
        <v>9</v>
      </c>
      <c r="D27" s="155">
        <f t="shared" si="1"/>
        <v>7.4955999999999995E-2</v>
      </c>
      <c r="E27" s="120">
        <v>2.7603000000000003E-2</v>
      </c>
      <c r="F27" s="121"/>
      <c r="G27" s="121">
        <v>4.7352999999999999E-2</v>
      </c>
      <c r="H27" s="122"/>
      <c r="I27" s="158"/>
      <c r="J27" s="124"/>
      <c r="K27" s="124"/>
      <c r="L27" s="125"/>
    </row>
    <row r="28" spans="1:12" x14ac:dyDescent="0.25">
      <c r="A28" s="33">
        <v>16</v>
      </c>
      <c r="B28" s="166" t="s">
        <v>57</v>
      </c>
      <c r="C28" s="162" t="s">
        <v>9</v>
      </c>
      <c r="D28" s="155">
        <f t="shared" si="1"/>
        <v>3.7355000000000006E-2</v>
      </c>
      <c r="E28" s="120"/>
      <c r="F28" s="121"/>
      <c r="G28" s="121">
        <v>3.7090000000000005E-2</v>
      </c>
      <c r="H28" s="122">
        <v>2.6499999999999999E-4</v>
      </c>
      <c r="I28" s="158"/>
      <c r="J28" s="124"/>
      <c r="K28" s="124"/>
      <c r="L28" s="125"/>
    </row>
    <row r="29" spans="1:12" ht="30" x14ac:dyDescent="0.25">
      <c r="A29" s="33">
        <v>17</v>
      </c>
      <c r="B29" s="166" t="s">
        <v>29</v>
      </c>
      <c r="C29" s="162" t="s">
        <v>9</v>
      </c>
      <c r="D29" s="155">
        <f t="shared" si="1"/>
        <v>0.134245</v>
      </c>
      <c r="E29" s="120">
        <v>0.134245</v>
      </c>
      <c r="F29" s="121"/>
      <c r="G29" s="121"/>
      <c r="H29" s="122"/>
      <c r="I29" s="158"/>
      <c r="J29" s="124"/>
      <c r="K29" s="124"/>
      <c r="L29" s="125"/>
    </row>
    <row r="30" spans="1:12" x14ac:dyDescent="0.25">
      <c r="A30" s="33">
        <v>18</v>
      </c>
      <c r="B30" s="166" t="s">
        <v>30</v>
      </c>
      <c r="C30" s="162" t="s">
        <v>9</v>
      </c>
      <c r="D30" s="155">
        <f t="shared" si="1"/>
        <v>6.8108149999999998</v>
      </c>
      <c r="E30" s="120">
        <v>5.8583720000000001</v>
      </c>
      <c r="F30" s="121">
        <v>0.63716700000000004</v>
      </c>
      <c r="G30" s="121">
        <v>0.31291000000000002</v>
      </c>
      <c r="H30" s="122">
        <v>2.366E-3</v>
      </c>
      <c r="I30" s="158"/>
      <c r="J30" s="124"/>
      <c r="K30" s="124"/>
      <c r="L30" s="125"/>
    </row>
    <row r="31" spans="1:12" ht="45" x14ac:dyDescent="0.25">
      <c r="A31" s="33">
        <v>19</v>
      </c>
      <c r="B31" s="166" t="s">
        <v>31</v>
      </c>
      <c r="C31" s="162" t="s">
        <v>9</v>
      </c>
      <c r="D31" s="155">
        <f t="shared" si="1"/>
        <v>3.8264000000000006E-2</v>
      </c>
      <c r="E31" s="120"/>
      <c r="F31" s="121"/>
      <c r="G31" s="121">
        <v>3.8264000000000006E-2</v>
      </c>
      <c r="H31" s="122"/>
      <c r="I31" s="158"/>
      <c r="J31" s="124"/>
      <c r="K31" s="124"/>
      <c r="L31" s="125"/>
    </row>
    <row r="32" spans="1:12" ht="45" x14ac:dyDescent="0.25">
      <c r="A32" s="33">
        <v>20</v>
      </c>
      <c r="B32" s="166" t="s">
        <v>62</v>
      </c>
      <c r="C32" s="162" t="s">
        <v>9</v>
      </c>
      <c r="D32" s="155">
        <f t="shared" si="1"/>
        <v>5.4538000000000003E-2</v>
      </c>
      <c r="E32" s="120"/>
      <c r="F32" s="121"/>
      <c r="G32" s="121">
        <v>5.4441000000000003E-2</v>
      </c>
      <c r="H32" s="122">
        <v>9.7E-5</v>
      </c>
      <c r="I32" s="158"/>
      <c r="J32" s="124"/>
      <c r="K32" s="124"/>
      <c r="L32" s="125"/>
    </row>
    <row r="33" spans="1:12" ht="60" x14ac:dyDescent="0.25">
      <c r="A33" s="33">
        <v>21</v>
      </c>
      <c r="B33" s="166" t="s">
        <v>63</v>
      </c>
      <c r="C33" s="162" t="s">
        <v>9</v>
      </c>
      <c r="D33" s="155">
        <f t="shared" si="1"/>
        <v>8.6132E-2</v>
      </c>
      <c r="E33" s="120"/>
      <c r="F33" s="121">
        <v>5.1029999999999999E-3</v>
      </c>
      <c r="G33" s="121">
        <v>7.6150000000000009E-2</v>
      </c>
      <c r="H33" s="122">
        <v>4.8789999999999997E-3</v>
      </c>
      <c r="I33" s="158"/>
      <c r="J33" s="124"/>
      <c r="K33" s="124"/>
      <c r="L33" s="125"/>
    </row>
    <row r="34" spans="1:12" ht="45" x14ac:dyDescent="0.25">
      <c r="A34" s="33">
        <v>22</v>
      </c>
      <c r="B34" s="166" t="s">
        <v>32</v>
      </c>
      <c r="C34" s="162" t="s">
        <v>9</v>
      </c>
      <c r="D34" s="155">
        <f t="shared" si="1"/>
        <v>3.6651000000000003E-2</v>
      </c>
      <c r="E34" s="120">
        <v>3.3857999999999999E-2</v>
      </c>
      <c r="F34" s="121"/>
      <c r="G34" s="121">
        <v>2.7930000000000003E-3</v>
      </c>
      <c r="H34" s="122"/>
      <c r="I34" s="158"/>
      <c r="J34" s="124"/>
      <c r="K34" s="124"/>
      <c r="L34" s="125"/>
    </row>
    <row r="35" spans="1:12" ht="45" x14ac:dyDescent="0.25">
      <c r="A35" s="33">
        <v>23</v>
      </c>
      <c r="B35" s="166" t="s">
        <v>33</v>
      </c>
      <c r="C35" s="162" t="s">
        <v>9</v>
      </c>
      <c r="D35" s="155">
        <f t="shared" si="1"/>
        <v>2.3573E-2</v>
      </c>
      <c r="E35" s="120"/>
      <c r="F35" s="121"/>
      <c r="G35" s="121">
        <v>2.3521E-2</v>
      </c>
      <c r="H35" s="122">
        <v>5.1999999999999997E-5</v>
      </c>
      <c r="I35" s="158"/>
      <c r="J35" s="124"/>
      <c r="K35" s="124"/>
      <c r="L35" s="125"/>
    </row>
    <row r="36" spans="1:12" ht="30" x14ac:dyDescent="0.25">
      <c r="A36" s="33">
        <v>24</v>
      </c>
      <c r="B36" s="166" t="s">
        <v>34</v>
      </c>
      <c r="C36" s="162" t="s">
        <v>9</v>
      </c>
      <c r="D36" s="155">
        <f t="shared" si="1"/>
        <v>5.8535000000000004E-2</v>
      </c>
      <c r="E36" s="120">
        <v>4.0930000000000001E-2</v>
      </c>
      <c r="F36" s="121">
        <v>9.946E-3</v>
      </c>
      <c r="G36" s="121">
        <v>7.659E-3</v>
      </c>
      <c r="H36" s="122"/>
      <c r="I36" s="158"/>
      <c r="J36" s="124"/>
      <c r="K36" s="124"/>
      <c r="L36" s="125"/>
    </row>
    <row r="37" spans="1:12" x14ac:dyDescent="0.25">
      <c r="A37" s="33">
        <v>25</v>
      </c>
      <c r="B37" s="166" t="s">
        <v>35</v>
      </c>
      <c r="C37" s="162" t="s">
        <v>9</v>
      </c>
      <c r="D37" s="155">
        <f t="shared" si="1"/>
        <v>0.28060499999999999</v>
      </c>
      <c r="E37" s="120">
        <v>0.18582099999999999</v>
      </c>
      <c r="F37" s="121">
        <v>6.7968000000000001E-2</v>
      </c>
      <c r="G37" s="121">
        <v>2.6816E-2</v>
      </c>
      <c r="H37" s="122"/>
      <c r="I37" s="158"/>
      <c r="J37" s="124"/>
      <c r="K37" s="124"/>
      <c r="L37" s="125"/>
    </row>
    <row r="38" spans="1:12" ht="30" x14ac:dyDescent="0.25">
      <c r="A38" s="33">
        <v>26</v>
      </c>
      <c r="B38" s="166" t="s">
        <v>69</v>
      </c>
      <c r="C38" s="162" t="s">
        <v>9</v>
      </c>
      <c r="D38" s="155">
        <f t="shared" si="1"/>
        <v>2.7431999999999998E-2</v>
      </c>
      <c r="E38" s="120"/>
      <c r="F38" s="121"/>
      <c r="G38" s="121">
        <v>2.7431999999999998E-2</v>
      </c>
      <c r="H38" s="122"/>
      <c r="I38" s="158"/>
      <c r="J38" s="124"/>
      <c r="K38" s="124"/>
      <c r="L38" s="125"/>
    </row>
    <row r="39" spans="1:12" ht="45" x14ac:dyDescent="0.25">
      <c r="A39" s="33">
        <v>27</v>
      </c>
      <c r="B39" s="166" t="s">
        <v>36</v>
      </c>
      <c r="C39" s="162" t="s">
        <v>9</v>
      </c>
      <c r="D39" s="155">
        <f t="shared" si="1"/>
        <v>0.203574</v>
      </c>
      <c r="E39" s="120">
        <v>0.16231600000000002</v>
      </c>
      <c r="F39" s="121"/>
      <c r="G39" s="121">
        <v>4.0296999999999999E-2</v>
      </c>
      <c r="H39" s="122">
        <v>9.6099999999999994E-4</v>
      </c>
      <c r="I39" s="158"/>
      <c r="J39" s="124"/>
      <c r="K39" s="124"/>
      <c r="L39" s="125"/>
    </row>
    <row r="40" spans="1:12" ht="30" x14ac:dyDescent="0.25">
      <c r="A40" s="33">
        <v>28</v>
      </c>
      <c r="B40" s="166" t="s">
        <v>37</v>
      </c>
      <c r="C40" s="162" t="s">
        <v>9</v>
      </c>
      <c r="D40" s="155">
        <f t="shared" si="1"/>
        <v>1.3534999999999998E-2</v>
      </c>
      <c r="E40" s="120">
        <v>3.496E-3</v>
      </c>
      <c r="F40" s="121">
        <v>2.2469999999999999E-3</v>
      </c>
      <c r="G40" s="121">
        <v>7.7919999999999994E-3</v>
      </c>
      <c r="H40" s="122"/>
      <c r="I40" s="158"/>
      <c r="J40" s="124"/>
      <c r="K40" s="124"/>
      <c r="L40" s="125"/>
    </row>
    <row r="41" spans="1:12" x14ac:dyDescent="0.25">
      <c r="A41" s="33">
        <v>29</v>
      </c>
      <c r="B41" s="166" t="s">
        <v>38</v>
      </c>
      <c r="C41" s="162" t="s">
        <v>9</v>
      </c>
      <c r="D41" s="155">
        <f t="shared" si="1"/>
        <v>1.6558E-2</v>
      </c>
      <c r="E41" s="120"/>
      <c r="F41" s="121"/>
      <c r="G41" s="121">
        <v>1.6558E-2</v>
      </c>
      <c r="H41" s="122"/>
      <c r="I41" s="158"/>
      <c r="J41" s="124"/>
      <c r="K41" s="124"/>
      <c r="L41" s="125"/>
    </row>
    <row r="42" spans="1:12" x14ac:dyDescent="0.25">
      <c r="A42" s="33">
        <v>30</v>
      </c>
      <c r="B42" s="166" t="s">
        <v>39</v>
      </c>
      <c r="C42" s="162" t="s">
        <v>9</v>
      </c>
      <c r="D42" s="155">
        <f t="shared" si="1"/>
        <v>0.288665</v>
      </c>
      <c r="E42" s="120">
        <v>0.181894</v>
      </c>
      <c r="F42" s="121">
        <v>8.4887000000000004E-2</v>
      </c>
      <c r="G42" s="121">
        <v>2.1760000000000002E-2</v>
      </c>
      <c r="H42" s="122">
        <v>1.2400000000000001E-4</v>
      </c>
      <c r="I42" s="158"/>
      <c r="J42" s="124"/>
      <c r="K42" s="124"/>
      <c r="L42" s="125"/>
    </row>
    <row r="43" spans="1:12" x14ac:dyDescent="0.25">
      <c r="A43" s="33">
        <v>31</v>
      </c>
      <c r="B43" s="166" t="s">
        <v>65</v>
      </c>
      <c r="C43" s="162" t="s">
        <v>9</v>
      </c>
      <c r="D43" s="155">
        <f t="shared" si="1"/>
        <v>2.3696999999999999E-2</v>
      </c>
      <c r="E43" s="120">
        <v>1.25E-4</v>
      </c>
      <c r="F43" s="121"/>
      <c r="G43" s="121">
        <v>2.3571999999999999E-2</v>
      </c>
      <c r="H43" s="122"/>
      <c r="I43" s="158"/>
      <c r="J43" s="124"/>
      <c r="K43" s="124"/>
      <c r="L43" s="125"/>
    </row>
    <row r="44" spans="1:12" ht="30" x14ac:dyDescent="0.25">
      <c r="A44" s="33">
        <v>32</v>
      </c>
      <c r="B44" s="166" t="s">
        <v>66</v>
      </c>
      <c r="C44" s="162" t="s">
        <v>9</v>
      </c>
      <c r="D44" s="155">
        <f t="shared" si="1"/>
        <v>7.3513000000000009E-2</v>
      </c>
      <c r="E44" s="120"/>
      <c r="F44" s="121"/>
      <c r="G44" s="121">
        <v>7.3513000000000009E-2</v>
      </c>
      <c r="H44" s="122"/>
      <c r="I44" s="158"/>
      <c r="J44" s="124"/>
      <c r="K44" s="124"/>
      <c r="L44" s="125"/>
    </row>
    <row r="45" spans="1:12" ht="30" x14ac:dyDescent="0.25">
      <c r="A45" s="33">
        <v>33</v>
      </c>
      <c r="B45" s="166" t="s">
        <v>40</v>
      </c>
      <c r="C45" s="162" t="s">
        <v>9</v>
      </c>
      <c r="D45" s="155">
        <f t="shared" si="1"/>
        <v>0.120934</v>
      </c>
      <c r="E45" s="120"/>
      <c r="F45" s="121"/>
      <c r="G45" s="121">
        <v>0.114788</v>
      </c>
      <c r="H45" s="122">
        <v>6.1459999999999996E-3</v>
      </c>
      <c r="I45" s="158"/>
      <c r="J45" s="124"/>
      <c r="K45" s="124"/>
      <c r="L45" s="125"/>
    </row>
    <row r="46" spans="1:12" ht="45" x14ac:dyDescent="0.25">
      <c r="A46" s="33">
        <v>34</v>
      </c>
      <c r="B46" s="166" t="s">
        <v>41</v>
      </c>
      <c r="C46" s="162" t="s">
        <v>9</v>
      </c>
      <c r="D46" s="155">
        <f t="shared" si="1"/>
        <v>5.2828E-2</v>
      </c>
      <c r="E46" s="120">
        <v>3.8929999999999998E-3</v>
      </c>
      <c r="F46" s="121"/>
      <c r="G46" s="121">
        <v>4.1239999999999999E-2</v>
      </c>
      <c r="H46" s="122">
        <v>7.6950000000000005E-3</v>
      </c>
      <c r="I46" s="158"/>
      <c r="J46" s="124"/>
      <c r="K46" s="124"/>
      <c r="L46" s="125"/>
    </row>
    <row r="47" spans="1:12" x14ac:dyDescent="0.25">
      <c r="A47" s="33">
        <v>35</v>
      </c>
      <c r="B47" s="166" t="s">
        <v>28</v>
      </c>
      <c r="C47" s="162" t="s">
        <v>9</v>
      </c>
      <c r="D47" s="155">
        <f t="shared" si="1"/>
        <v>3.8778E-2</v>
      </c>
      <c r="E47" s="120">
        <v>3.2747999999999999E-2</v>
      </c>
      <c r="F47" s="121"/>
      <c r="G47" s="121">
        <v>6.0300000000000006E-3</v>
      </c>
      <c r="H47" s="122"/>
      <c r="I47" s="158"/>
      <c r="J47" s="124"/>
      <c r="K47" s="124"/>
      <c r="L47" s="125"/>
    </row>
    <row r="48" spans="1:12" x14ac:dyDescent="0.25">
      <c r="A48" s="33">
        <v>36</v>
      </c>
      <c r="B48" s="166" t="s">
        <v>67</v>
      </c>
      <c r="C48" s="162" t="s">
        <v>9</v>
      </c>
      <c r="D48" s="155">
        <f t="shared" si="1"/>
        <v>3.7853999999999999E-2</v>
      </c>
      <c r="E48" s="120"/>
      <c r="F48" s="121"/>
      <c r="G48" s="121">
        <v>3.7853999999999999E-2</v>
      </c>
      <c r="H48" s="122"/>
      <c r="I48" s="158"/>
      <c r="J48" s="124"/>
      <c r="K48" s="124"/>
      <c r="L48" s="125"/>
    </row>
    <row r="49" spans="1:12" x14ac:dyDescent="0.25">
      <c r="A49" s="33">
        <v>37</v>
      </c>
      <c r="B49" s="166" t="s">
        <v>42</v>
      </c>
      <c r="C49" s="162" t="s">
        <v>9</v>
      </c>
      <c r="D49" s="155">
        <f t="shared" si="1"/>
        <v>1.6777999999999998E-2</v>
      </c>
      <c r="E49" s="120">
        <v>1.6777999999999998E-2</v>
      </c>
      <c r="F49" s="121"/>
      <c r="G49" s="121"/>
      <c r="H49" s="122"/>
      <c r="I49" s="158"/>
      <c r="J49" s="124"/>
      <c r="K49" s="124"/>
      <c r="L49" s="125"/>
    </row>
    <row r="50" spans="1:12" x14ac:dyDescent="0.25">
      <c r="A50" s="33">
        <v>38</v>
      </c>
      <c r="B50" s="166" t="s">
        <v>58</v>
      </c>
      <c r="C50" s="162" t="s">
        <v>9</v>
      </c>
      <c r="D50" s="155">
        <f t="shared" si="1"/>
        <v>5.9730999999999999E-2</v>
      </c>
      <c r="E50" s="120">
        <v>2.9269999999999999E-3</v>
      </c>
      <c r="F50" s="121">
        <v>1.7629999999999998E-3</v>
      </c>
      <c r="G50" s="121">
        <v>5.5041E-2</v>
      </c>
      <c r="H50" s="122"/>
      <c r="I50" s="158"/>
      <c r="J50" s="124"/>
      <c r="K50" s="124"/>
      <c r="L50" s="125"/>
    </row>
    <row r="51" spans="1:12" x14ac:dyDescent="0.25">
      <c r="A51" s="33">
        <v>39</v>
      </c>
      <c r="B51" s="166" t="s">
        <v>43</v>
      </c>
      <c r="C51" s="162" t="s">
        <v>9</v>
      </c>
      <c r="D51" s="155">
        <f t="shared" si="1"/>
        <v>2.6577000000000003E-2</v>
      </c>
      <c r="E51" s="120">
        <v>1.9905000000000003E-2</v>
      </c>
      <c r="F51" s="121"/>
      <c r="G51" s="121">
        <v>6.672E-3</v>
      </c>
      <c r="H51" s="122"/>
      <c r="I51" s="158"/>
      <c r="J51" s="124"/>
      <c r="K51" s="124"/>
      <c r="L51" s="125"/>
    </row>
    <row r="52" spans="1:12" ht="18" customHeight="1" x14ac:dyDescent="0.25">
      <c r="A52" s="33">
        <v>40</v>
      </c>
      <c r="B52" s="166" t="s">
        <v>44</v>
      </c>
      <c r="C52" s="162" t="s">
        <v>9</v>
      </c>
      <c r="D52" s="155">
        <f t="shared" si="1"/>
        <v>0.220441</v>
      </c>
      <c r="E52" s="120">
        <v>0.112096</v>
      </c>
      <c r="F52" s="121">
        <v>1.2686999999999999E-2</v>
      </c>
      <c r="G52" s="121">
        <v>9.5658000000000007E-2</v>
      </c>
      <c r="H52" s="122"/>
      <c r="I52" s="158"/>
      <c r="J52" s="124"/>
      <c r="K52" s="124"/>
      <c r="L52" s="125"/>
    </row>
    <row r="53" spans="1:12" x14ac:dyDescent="0.25">
      <c r="A53" s="33">
        <v>41</v>
      </c>
      <c r="B53" s="166" t="s">
        <v>45</v>
      </c>
      <c r="C53" s="162" t="s">
        <v>9</v>
      </c>
      <c r="D53" s="155">
        <f t="shared" si="1"/>
        <v>9.0215000000000004E-2</v>
      </c>
      <c r="E53" s="120">
        <v>1.451E-3</v>
      </c>
      <c r="F53" s="121">
        <v>7.8100000000000001E-4</v>
      </c>
      <c r="G53" s="121">
        <v>8.7948999999999999E-2</v>
      </c>
      <c r="H53" s="122">
        <v>3.4E-5</v>
      </c>
      <c r="I53" s="159"/>
      <c r="J53" s="130"/>
      <c r="K53" s="130"/>
      <c r="L53" s="131"/>
    </row>
    <row r="54" spans="1:12" x14ac:dyDescent="0.25">
      <c r="A54" s="33">
        <v>42</v>
      </c>
      <c r="B54" s="166" t="s">
        <v>46</v>
      </c>
      <c r="C54" s="162" t="s">
        <v>9</v>
      </c>
      <c r="D54" s="155">
        <f t="shared" si="1"/>
        <v>2.5430000000000001E-2</v>
      </c>
      <c r="E54" s="120"/>
      <c r="F54" s="121"/>
      <c r="G54" s="121">
        <v>2.5430000000000001E-2</v>
      </c>
      <c r="H54" s="122"/>
      <c r="I54" s="159"/>
      <c r="J54" s="130"/>
      <c r="K54" s="130"/>
      <c r="L54" s="131"/>
    </row>
    <row r="55" spans="1:12" x14ac:dyDescent="0.25">
      <c r="A55" s="33">
        <v>43</v>
      </c>
      <c r="B55" s="166" t="s">
        <v>47</v>
      </c>
      <c r="C55" s="163" t="s">
        <v>9</v>
      </c>
      <c r="D55" s="155">
        <f t="shared" si="1"/>
        <v>9.0560000000000002E-2</v>
      </c>
      <c r="E55" s="120"/>
      <c r="F55" s="121">
        <v>1.4531000000000001E-2</v>
      </c>
      <c r="G55" s="121">
        <v>7.6028999999999999E-2</v>
      </c>
      <c r="H55" s="122"/>
      <c r="I55" s="159"/>
      <c r="J55" s="130"/>
      <c r="K55" s="130"/>
      <c r="L55" s="131"/>
    </row>
    <row r="56" spans="1:12" x14ac:dyDescent="0.25">
      <c r="A56" s="33">
        <v>44</v>
      </c>
      <c r="B56" s="167" t="s">
        <v>48</v>
      </c>
      <c r="C56" s="162" t="s">
        <v>9</v>
      </c>
      <c r="D56" s="155">
        <f t="shared" si="1"/>
        <v>0.32867299999999999</v>
      </c>
      <c r="E56" s="133">
        <v>7.7972E-2</v>
      </c>
      <c r="F56" s="134">
        <v>8.1680000000000003E-2</v>
      </c>
      <c r="G56" s="134">
        <v>0.16902099999999998</v>
      </c>
      <c r="H56" s="135"/>
      <c r="I56" s="158"/>
      <c r="J56" s="124"/>
      <c r="K56" s="124"/>
      <c r="L56" s="125"/>
    </row>
    <row r="57" spans="1:12" x14ac:dyDescent="0.25">
      <c r="A57" s="33">
        <v>45</v>
      </c>
      <c r="B57" s="167" t="s">
        <v>49</v>
      </c>
      <c r="C57" s="163" t="s">
        <v>9</v>
      </c>
      <c r="D57" s="155">
        <f t="shared" si="1"/>
        <v>9.0536999999999992E-2</v>
      </c>
      <c r="E57" s="133">
        <v>8.7118000000000001E-2</v>
      </c>
      <c r="F57" s="134">
        <v>2.05E-4</v>
      </c>
      <c r="G57" s="134">
        <v>3.2139999999999998E-3</v>
      </c>
      <c r="H57" s="135"/>
      <c r="I57" s="159"/>
      <c r="J57" s="130"/>
      <c r="K57" s="130"/>
      <c r="L57" s="131"/>
    </row>
    <row r="58" spans="1:12" x14ac:dyDescent="0.25">
      <c r="A58" s="33">
        <v>46</v>
      </c>
      <c r="B58" s="167" t="s">
        <v>50</v>
      </c>
      <c r="C58" s="162" t="s">
        <v>9</v>
      </c>
      <c r="D58" s="155">
        <f t="shared" si="1"/>
        <v>0.228072</v>
      </c>
      <c r="E58" s="133">
        <v>0.21274000000000001</v>
      </c>
      <c r="F58" s="134">
        <v>9.6999999999999994E-4</v>
      </c>
      <c r="G58" s="134">
        <v>1.4362E-2</v>
      </c>
      <c r="H58" s="135"/>
      <c r="I58" s="158"/>
      <c r="J58" s="124"/>
      <c r="K58" s="124"/>
      <c r="L58" s="125"/>
    </row>
    <row r="59" spans="1:12" ht="16.5" thickBot="1" x14ac:dyDescent="0.3">
      <c r="A59" s="34">
        <v>47</v>
      </c>
      <c r="B59" s="168" t="s">
        <v>52</v>
      </c>
      <c r="C59" s="164" t="s">
        <v>9</v>
      </c>
      <c r="D59" s="156">
        <f t="shared" si="1"/>
        <v>0.11164700000000001</v>
      </c>
      <c r="E59" s="137"/>
      <c r="F59" s="138"/>
      <c r="G59" s="138"/>
      <c r="H59" s="139">
        <v>0.11164700000000001</v>
      </c>
      <c r="I59" s="160"/>
      <c r="J59" s="141"/>
      <c r="K59" s="141"/>
      <c r="L59" s="142"/>
    </row>
    <row r="60" spans="1:12" x14ac:dyDescent="0.25">
      <c r="A60" s="144"/>
      <c r="B60" s="145"/>
      <c r="C60" s="144"/>
      <c r="D60" s="146"/>
      <c r="E60" s="147"/>
      <c r="F60" s="147"/>
      <c r="G60" s="147"/>
      <c r="H60" s="147"/>
      <c r="I60" s="148"/>
      <c r="J60" s="148"/>
      <c r="K60" s="148"/>
      <c r="L60" s="148"/>
    </row>
    <row r="61" spans="1:12" ht="18.75" x14ac:dyDescent="0.3">
      <c r="A61" s="84" t="s">
        <v>53</v>
      </c>
      <c r="B61" s="85"/>
      <c r="C61" s="84"/>
      <c r="D61" s="86"/>
      <c r="E61" s="87"/>
      <c r="F61" s="87"/>
      <c r="G61" s="87"/>
    </row>
    <row r="62" spans="1:12" ht="18.75" x14ac:dyDescent="0.3">
      <c r="A62" s="84" t="s">
        <v>89</v>
      </c>
      <c r="B62" s="85"/>
      <c r="C62" s="84"/>
      <c r="D62" s="86"/>
      <c r="E62" s="87"/>
      <c r="F62" s="87"/>
      <c r="G62" s="87"/>
    </row>
    <row r="63" spans="1:12" ht="18.75" x14ac:dyDescent="0.3">
      <c r="A63" s="84" t="s">
        <v>90</v>
      </c>
      <c r="B63" s="85"/>
      <c r="C63" s="84"/>
      <c r="D63" s="86"/>
      <c r="E63" s="87"/>
      <c r="F63" s="87"/>
      <c r="G63" s="87"/>
    </row>
    <row r="64" spans="1:12" ht="18.75" x14ac:dyDescent="0.3">
      <c r="A64" s="84"/>
      <c r="B64" s="85"/>
      <c r="C64" s="84"/>
      <c r="D64" s="87"/>
      <c r="E64" s="87"/>
      <c r="F64" s="87"/>
      <c r="G64" s="87"/>
    </row>
    <row r="65" spans="1:7" ht="18.75" x14ac:dyDescent="0.3">
      <c r="A65" s="84"/>
      <c r="B65" s="85"/>
      <c r="C65" s="84"/>
      <c r="D65" s="87"/>
      <c r="E65" s="87"/>
      <c r="F65" s="87"/>
      <c r="G65" s="87"/>
    </row>
    <row r="66" spans="1:7" ht="18.75" x14ac:dyDescent="0.3">
      <c r="A66" s="89" t="s">
        <v>54</v>
      </c>
      <c r="B66" s="90"/>
      <c r="C66" s="89"/>
      <c r="D66" s="91"/>
      <c r="E66" s="91"/>
      <c r="F66" s="91" t="s">
        <v>55</v>
      </c>
      <c r="G66" s="91"/>
    </row>
    <row r="67" spans="1:7" ht="18.75" x14ac:dyDescent="0.3">
      <c r="A67" s="89"/>
      <c r="B67" s="90"/>
      <c r="C67" s="89"/>
      <c r="D67" s="91"/>
      <c r="E67" s="91"/>
      <c r="F67" s="91"/>
      <c r="G67" s="91"/>
    </row>
    <row r="68" spans="1:7" ht="18.75" x14ac:dyDescent="0.3">
      <c r="A68" s="84"/>
      <c r="B68" s="85"/>
      <c r="C68" s="84"/>
      <c r="D68" s="87"/>
      <c r="E68" s="87"/>
      <c r="F68" s="87"/>
      <c r="G68" s="87"/>
    </row>
    <row r="69" spans="1:7" ht="18.75" x14ac:dyDescent="0.3">
      <c r="A69" s="174" t="s">
        <v>56</v>
      </c>
      <c r="B69" s="174"/>
      <c r="C69" s="84"/>
      <c r="D69" s="87"/>
      <c r="E69" s="87"/>
      <c r="F69" s="87"/>
      <c r="G69" s="87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69:B69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L71"/>
  <sheetViews>
    <sheetView topLeftCell="A40" workbookViewId="0">
      <selection activeCell="D60" sqref="D60"/>
    </sheetView>
  </sheetViews>
  <sheetFormatPr defaultRowHeight="15.75" x14ac:dyDescent="0.25"/>
  <cols>
    <col min="1" max="1" width="5.5703125" style="1" customWidth="1"/>
    <col min="2" max="2" width="33.2851562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84" t="s">
        <v>12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3" spans="1:12" x14ac:dyDescent="0.25">
      <c r="A3" s="185" t="s">
        <v>13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x14ac:dyDescent="0.25">
      <c r="A4" s="185" t="s">
        <v>91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ht="9.75" customHeight="1" thickBot="1" x14ac:dyDescent="0.3">
      <c r="A5" s="2"/>
      <c r="B5" s="28"/>
      <c r="C5" s="186"/>
      <c r="D5" s="186"/>
      <c r="E5" s="186"/>
      <c r="F5" s="186"/>
      <c r="G5" s="3"/>
      <c r="H5" s="3"/>
    </row>
    <row r="6" spans="1:12" ht="24" customHeight="1" thickBot="1" x14ac:dyDescent="0.3">
      <c r="A6" s="187" t="s">
        <v>0</v>
      </c>
      <c r="B6" s="189" t="s">
        <v>1</v>
      </c>
      <c r="C6" s="191" t="s">
        <v>2</v>
      </c>
      <c r="D6" s="191" t="s">
        <v>15</v>
      </c>
      <c r="E6" s="181" t="s">
        <v>16</v>
      </c>
      <c r="F6" s="182"/>
      <c r="G6" s="182"/>
      <c r="H6" s="183"/>
      <c r="I6" s="181" t="s">
        <v>14</v>
      </c>
      <c r="J6" s="182"/>
      <c r="K6" s="182"/>
      <c r="L6" s="183"/>
    </row>
    <row r="7" spans="1:12" ht="33" customHeight="1" thickBot="1" x14ac:dyDescent="0.3">
      <c r="A7" s="188"/>
      <c r="B7" s="190"/>
      <c r="C7" s="192"/>
      <c r="D7" s="192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8">
        <v>1</v>
      </c>
      <c r="B8" s="175" t="s">
        <v>7</v>
      </c>
      <c r="C8" s="7" t="s">
        <v>8</v>
      </c>
      <c r="D8" s="92">
        <f t="shared" ref="D8:D13" si="0">SUM(E8:H8)</f>
        <v>379.672487359</v>
      </c>
      <c r="E8" s="93">
        <f>E9+E10</f>
        <v>164.64143100000001</v>
      </c>
      <c r="F8" s="94">
        <f t="shared" ref="F8:H8" si="1">F9+F10</f>
        <v>17.121030999999999</v>
      </c>
      <c r="G8" s="94">
        <f t="shared" si="1"/>
        <v>78.185940000000002</v>
      </c>
      <c r="H8" s="173">
        <f t="shared" si="1"/>
        <v>119.724085359</v>
      </c>
      <c r="I8" s="93"/>
      <c r="J8" s="94"/>
      <c r="K8" s="94"/>
      <c r="L8" s="95"/>
    </row>
    <row r="9" spans="1:12" x14ac:dyDescent="0.25">
      <c r="A9" s="179"/>
      <c r="B9" s="176"/>
      <c r="C9" s="12" t="s">
        <v>9</v>
      </c>
      <c r="D9" s="96">
        <f t="shared" si="0"/>
        <v>268.58768900000001</v>
      </c>
      <c r="E9" s="97">
        <v>164.350808</v>
      </c>
      <c r="F9" s="98">
        <v>16.525779</v>
      </c>
      <c r="G9" s="98">
        <v>59.768369</v>
      </c>
      <c r="H9" s="99">
        <v>27.942733</v>
      </c>
      <c r="I9" s="97">
        <v>304.74099999999999</v>
      </c>
      <c r="J9" s="98">
        <v>25.143999999999998</v>
      </c>
      <c r="K9" s="98">
        <v>25.227</v>
      </c>
      <c r="L9" s="99">
        <v>0.83300000000000007</v>
      </c>
    </row>
    <row r="10" spans="1:12" ht="17.25" customHeight="1" thickBot="1" x14ac:dyDescent="0.3">
      <c r="A10" s="180"/>
      <c r="B10" s="177"/>
      <c r="C10" s="17" t="s">
        <v>10</v>
      </c>
      <c r="D10" s="143">
        <f t="shared" si="0"/>
        <v>111.08479835899999</v>
      </c>
      <c r="E10" s="101">
        <v>0.29062300000000002</v>
      </c>
      <c r="F10" s="102">
        <v>0.595252</v>
      </c>
      <c r="G10" s="102">
        <v>18.417570999999999</v>
      </c>
      <c r="H10" s="103">
        <v>91.781352358999996</v>
      </c>
      <c r="I10" s="101"/>
      <c r="J10" s="102"/>
      <c r="K10" s="102"/>
      <c r="L10" s="103"/>
    </row>
    <row r="11" spans="1:12" x14ac:dyDescent="0.25">
      <c r="A11" s="178">
        <v>2</v>
      </c>
      <c r="B11" s="175" t="s">
        <v>11</v>
      </c>
      <c r="C11" s="7" t="s">
        <v>8</v>
      </c>
      <c r="D11" s="92">
        <f t="shared" si="0"/>
        <v>1.3037350000000001</v>
      </c>
      <c r="E11" s="104"/>
      <c r="F11" s="105"/>
      <c r="G11" s="94">
        <v>0.91236700000000004</v>
      </c>
      <c r="H11" s="95">
        <v>0.39136799999999999</v>
      </c>
      <c r="I11" s="104"/>
      <c r="J11" s="105"/>
      <c r="K11" s="94"/>
      <c r="L11" s="95"/>
    </row>
    <row r="12" spans="1:12" x14ac:dyDescent="0.25">
      <c r="A12" s="179"/>
      <c r="B12" s="176"/>
      <c r="C12" s="12" t="s">
        <v>9</v>
      </c>
      <c r="D12" s="96">
        <f t="shared" si="0"/>
        <v>1.170885</v>
      </c>
      <c r="E12" s="106"/>
      <c r="F12" s="107"/>
      <c r="G12" s="98">
        <v>0.87155499999999997</v>
      </c>
      <c r="H12" s="99">
        <v>0.29932999999999998</v>
      </c>
      <c r="I12" s="106"/>
      <c r="J12" s="107"/>
      <c r="K12" s="98"/>
      <c r="L12" s="99"/>
    </row>
    <row r="13" spans="1:12" ht="17.25" customHeight="1" thickBot="1" x14ac:dyDescent="0.3">
      <c r="A13" s="180"/>
      <c r="B13" s="177"/>
      <c r="C13" s="17" t="s">
        <v>10</v>
      </c>
      <c r="D13" s="108">
        <f t="shared" si="0"/>
        <v>0.128998</v>
      </c>
      <c r="E13" s="109"/>
      <c r="F13" s="110"/>
      <c r="G13" s="102">
        <v>3.696E-2</v>
      </c>
      <c r="H13" s="103">
        <v>9.2037999999999995E-2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3</v>
      </c>
      <c r="B15" s="165" t="s">
        <v>17</v>
      </c>
      <c r="C15" s="161" t="s">
        <v>9</v>
      </c>
      <c r="D15" s="154">
        <f t="shared" ref="D15:D61" si="2">E15+F15+G15+H15</f>
        <v>8.6470000000000002E-3</v>
      </c>
      <c r="E15" s="113">
        <v>8.6470000000000002E-3</v>
      </c>
      <c r="F15" s="114"/>
      <c r="G15" s="114"/>
      <c r="H15" s="115"/>
      <c r="I15" s="157"/>
      <c r="J15" s="117"/>
      <c r="K15" s="117"/>
      <c r="L15" s="118"/>
    </row>
    <row r="16" spans="1:12" x14ac:dyDescent="0.25">
      <c r="A16" s="33">
        <v>4</v>
      </c>
      <c r="B16" s="166" t="s">
        <v>51</v>
      </c>
      <c r="C16" s="162" t="s">
        <v>9</v>
      </c>
      <c r="D16" s="155">
        <f t="shared" si="2"/>
        <v>5.2519999999999997E-3</v>
      </c>
      <c r="E16" s="120">
        <v>5.2519999999999997E-3</v>
      </c>
      <c r="F16" s="121"/>
      <c r="G16" s="121"/>
      <c r="H16" s="122"/>
      <c r="I16" s="158"/>
      <c r="J16" s="124"/>
      <c r="K16" s="124"/>
      <c r="L16" s="125"/>
    </row>
    <row r="17" spans="1:12" x14ac:dyDescent="0.25">
      <c r="A17" s="33">
        <v>5</v>
      </c>
      <c r="B17" s="166" t="s">
        <v>18</v>
      </c>
      <c r="C17" s="162" t="s">
        <v>9</v>
      </c>
      <c r="D17" s="155">
        <f t="shared" si="2"/>
        <v>4.0200000000000001E-3</v>
      </c>
      <c r="E17" s="120">
        <v>4.0200000000000001E-3</v>
      </c>
      <c r="F17" s="121"/>
      <c r="G17" s="121"/>
      <c r="H17" s="122"/>
      <c r="I17" s="158"/>
      <c r="J17" s="124"/>
      <c r="K17" s="124"/>
      <c r="L17" s="125"/>
    </row>
    <row r="18" spans="1:12" x14ac:dyDescent="0.25">
      <c r="A18" s="33">
        <v>6</v>
      </c>
      <c r="B18" s="166" t="s">
        <v>39</v>
      </c>
      <c r="C18" s="162" t="s">
        <v>9</v>
      </c>
      <c r="D18" s="155">
        <f t="shared" si="2"/>
        <v>2.9929999999999998E-2</v>
      </c>
      <c r="E18" s="120">
        <v>2.9929999999999998E-2</v>
      </c>
      <c r="F18" s="121"/>
      <c r="G18" s="121"/>
      <c r="H18" s="122"/>
      <c r="I18" s="158"/>
      <c r="J18" s="124"/>
      <c r="K18" s="124"/>
      <c r="L18" s="125"/>
    </row>
    <row r="19" spans="1:12" ht="30" x14ac:dyDescent="0.25">
      <c r="A19" s="33">
        <v>7</v>
      </c>
      <c r="B19" s="166" t="s">
        <v>19</v>
      </c>
      <c r="C19" s="162" t="s">
        <v>9</v>
      </c>
      <c r="D19" s="155">
        <f t="shared" si="2"/>
        <v>8.8570000000000003E-3</v>
      </c>
      <c r="E19" s="120">
        <v>8.8570000000000003E-3</v>
      </c>
      <c r="F19" s="121"/>
      <c r="G19" s="121"/>
      <c r="H19" s="122"/>
      <c r="I19" s="158"/>
      <c r="J19" s="124"/>
      <c r="K19" s="124"/>
      <c r="L19" s="125"/>
    </row>
    <row r="20" spans="1:12" x14ac:dyDescent="0.25">
      <c r="A20" s="33">
        <v>8</v>
      </c>
      <c r="B20" s="166" t="s">
        <v>20</v>
      </c>
      <c r="C20" s="162" t="s">
        <v>9</v>
      </c>
      <c r="D20" s="155">
        <f t="shared" si="2"/>
        <v>4.3257999999999998E-2</v>
      </c>
      <c r="E20" s="120">
        <v>4.3257999999999998E-2</v>
      </c>
      <c r="F20" s="121"/>
      <c r="G20" s="121"/>
      <c r="H20" s="122"/>
      <c r="I20" s="158"/>
      <c r="J20" s="124"/>
      <c r="K20" s="124"/>
      <c r="L20" s="125"/>
    </row>
    <row r="21" spans="1:12" x14ac:dyDescent="0.25">
      <c r="A21" s="33">
        <v>9</v>
      </c>
      <c r="B21" s="166" t="s">
        <v>21</v>
      </c>
      <c r="C21" s="162" t="s">
        <v>9</v>
      </c>
      <c r="D21" s="155">
        <f t="shared" si="2"/>
        <v>9.1505000000000003E-2</v>
      </c>
      <c r="E21" s="120"/>
      <c r="F21" s="121">
        <v>9.1505000000000003E-2</v>
      </c>
      <c r="G21" s="121"/>
      <c r="H21" s="122"/>
      <c r="I21" s="158"/>
      <c r="J21" s="124"/>
      <c r="K21" s="124"/>
      <c r="L21" s="125"/>
    </row>
    <row r="22" spans="1:12" ht="30" x14ac:dyDescent="0.25">
      <c r="A22" s="33">
        <v>10</v>
      </c>
      <c r="B22" s="166" t="s">
        <v>22</v>
      </c>
      <c r="C22" s="162" t="s">
        <v>9</v>
      </c>
      <c r="D22" s="155">
        <f t="shared" si="2"/>
        <v>0.164104</v>
      </c>
      <c r="E22" s="120">
        <v>0.14947199999999999</v>
      </c>
      <c r="F22" s="121"/>
      <c r="G22" s="121">
        <v>1.4631999999999999E-2</v>
      </c>
      <c r="H22" s="122"/>
      <c r="I22" s="158"/>
      <c r="J22" s="124"/>
      <c r="K22" s="124"/>
      <c r="L22" s="125"/>
    </row>
    <row r="23" spans="1:12" x14ac:dyDescent="0.25">
      <c r="A23" s="33">
        <v>11</v>
      </c>
      <c r="B23" s="166" t="s">
        <v>23</v>
      </c>
      <c r="C23" s="162" t="s">
        <v>9</v>
      </c>
      <c r="D23" s="155">
        <f t="shared" si="2"/>
        <v>3.3005E-2</v>
      </c>
      <c r="E23" s="120">
        <v>4.1219999999999998E-3</v>
      </c>
      <c r="F23" s="121"/>
      <c r="G23" s="121">
        <v>2.8882999999999999E-2</v>
      </c>
      <c r="H23" s="122"/>
      <c r="I23" s="158"/>
      <c r="J23" s="124"/>
      <c r="K23" s="124"/>
      <c r="L23" s="125"/>
    </row>
    <row r="24" spans="1:12" ht="33" customHeight="1" x14ac:dyDescent="0.25">
      <c r="A24" s="33">
        <v>12</v>
      </c>
      <c r="B24" s="166" t="s">
        <v>24</v>
      </c>
      <c r="C24" s="162" t="s">
        <v>9</v>
      </c>
      <c r="D24" s="155">
        <f t="shared" si="2"/>
        <v>6.038E-3</v>
      </c>
      <c r="E24" s="120">
        <v>6.038E-3</v>
      </c>
      <c r="F24" s="121"/>
      <c r="G24" s="121"/>
      <c r="H24" s="122"/>
      <c r="I24" s="158"/>
      <c r="J24" s="124"/>
      <c r="K24" s="124"/>
      <c r="L24" s="125"/>
    </row>
    <row r="25" spans="1:12" x14ac:dyDescent="0.25">
      <c r="A25" s="33">
        <v>13</v>
      </c>
      <c r="B25" s="166" t="s">
        <v>25</v>
      </c>
      <c r="C25" s="162" t="s">
        <v>9</v>
      </c>
      <c r="D25" s="155">
        <f t="shared" si="2"/>
        <v>2.7529999999999998E-3</v>
      </c>
      <c r="E25" s="120">
        <v>2.7529999999999998E-3</v>
      </c>
      <c r="F25" s="121"/>
      <c r="G25" s="121"/>
      <c r="H25" s="122"/>
      <c r="I25" s="158"/>
      <c r="J25" s="124"/>
      <c r="K25" s="124"/>
      <c r="L25" s="125"/>
    </row>
    <row r="26" spans="1:12" x14ac:dyDescent="0.25">
      <c r="A26" s="33">
        <v>14</v>
      </c>
      <c r="B26" s="166" t="s">
        <v>26</v>
      </c>
      <c r="C26" s="162" t="s">
        <v>9</v>
      </c>
      <c r="D26" s="155">
        <f t="shared" si="2"/>
        <v>1.5847E-2</v>
      </c>
      <c r="E26" s="120">
        <v>1.5847E-2</v>
      </c>
      <c r="F26" s="121"/>
      <c r="G26" s="121"/>
      <c r="H26" s="122"/>
      <c r="I26" s="158"/>
      <c r="J26" s="124"/>
      <c r="K26" s="124"/>
      <c r="L26" s="125"/>
    </row>
    <row r="27" spans="1:12" ht="45" x14ac:dyDescent="0.25">
      <c r="A27" s="33">
        <v>15</v>
      </c>
      <c r="B27" s="166" t="s">
        <v>27</v>
      </c>
      <c r="C27" s="162" t="s">
        <v>9</v>
      </c>
      <c r="D27" s="155">
        <f t="shared" si="2"/>
        <v>8.1624000000000002E-2</v>
      </c>
      <c r="E27" s="120">
        <v>3.2502999999999997E-2</v>
      </c>
      <c r="F27" s="121"/>
      <c r="G27" s="121">
        <v>4.9120999999999998E-2</v>
      </c>
      <c r="H27" s="122"/>
      <c r="I27" s="158"/>
      <c r="J27" s="124"/>
      <c r="K27" s="124"/>
      <c r="L27" s="125"/>
    </row>
    <row r="28" spans="1:12" x14ac:dyDescent="0.25">
      <c r="A28" s="33">
        <v>16</v>
      </c>
      <c r="B28" s="166" t="s">
        <v>57</v>
      </c>
      <c r="C28" s="162" t="s">
        <v>9</v>
      </c>
      <c r="D28" s="155">
        <f t="shared" si="2"/>
        <v>2.3222E-2</v>
      </c>
      <c r="E28" s="120"/>
      <c r="F28" s="121"/>
      <c r="G28" s="121">
        <v>2.3050999999999999E-2</v>
      </c>
      <c r="H28" s="122">
        <v>1.7100000000000001E-4</v>
      </c>
      <c r="I28" s="158"/>
      <c r="J28" s="124"/>
      <c r="K28" s="124"/>
      <c r="L28" s="125"/>
    </row>
    <row r="29" spans="1:12" ht="30" x14ac:dyDescent="0.25">
      <c r="A29" s="33">
        <v>17</v>
      </c>
      <c r="B29" s="166" t="s">
        <v>29</v>
      </c>
      <c r="C29" s="162" t="s">
        <v>9</v>
      </c>
      <c r="D29" s="155">
        <f t="shared" si="2"/>
        <v>0.14457100000000001</v>
      </c>
      <c r="E29" s="120">
        <v>0.14457100000000001</v>
      </c>
      <c r="F29" s="121"/>
      <c r="G29" s="121"/>
      <c r="H29" s="122"/>
      <c r="I29" s="158"/>
      <c r="J29" s="124"/>
      <c r="K29" s="124"/>
      <c r="L29" s="125"/>
    </row>
    <row r="30" spans="1:12" x14ac:dyDescent="0.25">
      <c r="A30" s="33">
        <v>18</v>
      </c>
      <c r="B30" s="166" t="s">
        <v>30</v>
      </c>
      <c r="C30" s="162" t="s">
        <v>9</v>
      </c>
      <c r="D30" s="155">
        <f t="shared" si="2"/>
        <v>8.4774890000000003</v>
      </c>
      <c r="E30" s="120">
        <v>7.2788969999999997</v>
      </c>
      <c r="F30" s="121">
        <v>0.78664999999999996</v>
      </c>
      <c r="G30" s="121">
        <v>0.40899400000000002</v>
      </c>
      <c r="H30" s="122">
        <v>2.9480000000000001E-3</v>
      </c>
      <c r="I30" s="158"/>
      <c r="J30" s="124"/>
      <c r="K30" s="124"/>
      <c r="L30" s="125"/>
    </row>
    <row r="31" spans="1:12" ht="45" x14ac:dyDescent="0.25">
      <c r="A31" s="33">
        <v>19</v>
      </c>
      <c r="B31" s="166" t="s">
        <v>31</v>
      </c>
      <c r="C31" s="162" t="s">
        <v>9</v>
      </c>
      <c r="D31" s="155">
        <f t="shared" si="2"/>
        <v>3.3295999999999999E-2</v>
      </c>
      <c r="E31" s="120"/>
      <c r="F31" s="121"/>
      <c r="G31" s="121">
        <v>3.3295999999999999E-2</v>
      </c>
      <c r="H31" s="122"/>
      <c r="I31" s="158"/>
      <c r="J31" s="124"/>
      <c r="K31" s="124"/>
      <c r="L31" s="125"/>
    </row>
    <row r="32" spans="1:12" ht="45" x14ac:dyDescent="0.25">
      <c r="A32" s="33">
        <v>20</v>
      </c>
      <c r="B32" s="166" t="s">
        <v>62</v>
      </c>
      <c r="C32" s="162" t="s">
        <v>9</v>
      </c>
      <c r="D32" s="155">
        <f t="shared" si="2"/>
        <v>3.8429999999999999E-2</v>
      </c>
      <c r="E32" s="120"/>
      <c r="F32" s="121"/>
      <c r="G32" s="121">
        <v>3.8364000000000002E-2</v>
      </c>
      <c r="H32" s="122">
        <v>6.6000000000000005E-5</v>
      </c>
      <c r="I32" s="158"/>
      <c r="J32" s="124"/>
      <c r="K32" s="124"/>
      <c r="L32" s="125"/>
    </row>
    <row r="33" spans="1:12" ht="60" x14ac:dyDescent="0.25">
      <c r="A33" s="33">
        <v>21</v>
      </c>
      <c r="B33" s="166" t="s">
        <v>63</v>
      </c>
      <c r="C33" s="162" t="s">
        <v>9</v>
      </c>
      <c r="D33" s="155">
        <f t="shared" si="2"/>
        <v>7.9291000000000014E-2</v>
      </c>
      <c r="E33" s="120"/>
      <c r="F33" s="121">
        <v>3.3500000000000001E-3</v>
      </c>
      <c r="G33" s="121">
        <v>7.0401000000000005E-2</v>
      </c>
      <c r="H33" s="122">
        <v>5.5399999999999998E-3</v>
      </c>
      <c r="I33" s="158"/>
      <c r="J33" s="124"/>
      <c r="K33" s="124"/>
      <c r="L33" s="125"/>
    </row>
    <row r="34" spans="1:12" ht="45" x14ac:dyDescent="0.25">
      <c r="A34" s="33">
        <v>22</v>
      </c>
      <c r="B34" s="166" t="s">
        <v>32</v>
      </c>
      <c r="C34" s="162" t="s">
        <v>9</v>
      </c>
      <c r="D34" s="155">
        <f t="shared" si="2"/>
        <v>3.7679999999999998E-2</v>
      </c>
      <c r="E34" s="120">
        <v>3.5303000000000001E-2</v>
      </c>
      <c r="F34" s="121"/>
      <c r="G34" s="121">
        <v>2.3770000000000002E-3</v>
      </c>
      <c r="H34" s="122"/>
      <c r="I34" s="158"/>
      <c r="J34" s="124"/>
      <c r="K34" s="124"/>
      <c r="L34" s="125"/>
    </row>
    <row r="35" spans="1:12" ht="45" x14ac:dyDescent="0.25">
      <c r="A35" s="33">
        <v>23</v>
      </c>
      <c r="B35" s="166" t="s">
        <v>33</v>
      </c>
      <c r="C35" s="162" t="s">
        <v>9</v>
      </c>
      <c r="D35" s="155">
        <f t="shared" si="2"/>
        <v>2.4280000000000003E-2</v>
      </c>
      <c r="E35" s="120"/>
      <c r="F35" s="121"/>
      <c r="G35" s="121">
        <v>2.4251000000000002E-2</v>
      </c>
      <c r="H35" s="122">
        <v>2.9E-5</v>
      </c>
      <c r="I35" s="158"/>
      <c r="J35" s="124"/>
      <c r="K35" s="124"/>
      <c r="L35" s="125"/>
    </row>
    <row r="36" spans="1:12" ht="30" x14ac:dyDescent="0.25">
      <c r="A36" s="33">
        <v>24</v>
      </c>
      <c r="B36" s="166" t="s">
        <v>34</v>
      </c>
      <c r="C36" s="162" t="s">
        <v>9</v>
      </c>
      <c r="D36" s="155">
        <f t="shared" si="2"/>
        <v>7.6291999999999999E-2</v>
      </c>
      <c r="E36" s="120">
        <v>5.8261E-2</v>
      </c>
      <c r="F36" s="121">
        <v>8.6199999999999992E-3</v>
      </c>
      <c r="G36" s="121">
        <v>9.4109999999999992E-3</v>
      </c>
      <c r="H36" s="122"/>
      <c r="I36" s="158"/>
      <c r="J36" s="124"/>
      <c r="K36" s="124"/>
      <c r="L36" s="125"/>
    </row>
    <row r="37" spans="1:12" x14ac:dyDescent="0.25">
      <c r="A37" s="33">
        <v>25</v>
      </c>
      <c r="B37" s="166" t="s">
        <v>35</v>
      </c>
      <c r="C37" s="162" t="s">
        <v>9</v>
      </c>
      <c r="D37" s="155">
        <f t="shared" si="2"/>
        <v>0.27155799999999997</v>
      </c>
      <c r="E37" s="120">
        <v>0.196913</v>
      </c>
      <c r="F37" s="121">
        <v>5.3719999999999997E-2</v>
      </c>
      <c r="G37" s="121">
        <v>2.0924999999999999E-2</v>
      </c>
      <c r="H37" s="122"/>
      <c r="I37" s="158"/>
      <c r="J37" s="124"/>
      <c r="K37" s="124"/>
      <c r="L37" s="125"/>
    </row>
    <row r="38" spans="1:12" ht="30" x14ac:dyDescent="0.25">
      <c r="A38" s="33">
        <v>26</v>
      </c>
      <c r="B38" s="166" t="s">
        <v>69</v>
      </c>
      <c r="C38" s="162" t="s">
        <v>9</v>
      </c>
      <c r="D38" s="155">
        <f t="shared" si="2"/>
        <v>2.8126000000000002E-2</v>
      </c>
      <c r="E38" s="120"/>
      <c r="F38" s="121"/>
      <c r="G38" s="121">
        <v>2.8126000000000002E-2</v>
      </c>
      <c r="H38" s="122"/>
      <c r="I38" s="158"/>
      <c r="J38" s="124"/>
      <c r="K38" s="124"/>
      <c r="L38" s="125"/>
    </row>
    <row r="39" spans="1:12" ht="45" x14ac:dyDescent="0.25">
      <c r="A39" s="33">
        <v>27</v>
      </c>
      <c r="B39" s="166" t="s">
        <v>36</v>
      </c>
      <c r="C39" s="162" t="s">
        <v>9</v>
      </c>
      <c r="D39" s="155">
        <f t="shared" si="2"/>
        <v>0.20205300000000001</v>
      </c>
      <c r="E39" s="120">
        <v>0.16153500000000001</v>
      </c>
      <c r="F39" s="121"/>
      <c r="G39" s="121">
        <v>3.9594999999999998E-2</v>
      </c>
      <c r="H39" s="122">
        <v>9.2299999999999999E-4</v>
      </c>
      <c r="I39" s="158"/>
      <c r="J39" s="124"/>
      <c r="K39" s="124"/>
      <c r="L39" s="125"/>
    </row>
    <row r="40" spans="1:12" ht="30" x14ac:dyDescent="0.25">
      <c r="A40" s="33">
        <v>28</v>
      </c>
      <c r="B40" s="166" t="s">
        <v>37</v>
      </c>
      <c r="C40" s="162" t="s">
        <v>9</v>
      </c>
      <c r="D40" s="155">
        <f t="shared" si="2"/>
        <v>1.4225000000000002E-2</v>
      </c>
      <c r="E40" s="120">
        <v>4.385E-3</v>
      </c>
      <c r="F40" s="121">
        <v>1.5900000000000001E-3</v>
      </c>
      <c r="G40" s="121">
        <v>8.2500000000000004E-3</v>
      </c>
      <c r="H40" s="122"/>
      <c r="I40" s="158"/>
      <c r="J40" s="124"/>
      <c r="K40" s="124"/>
      <c r="L40" s="125"/>
    </row>
    <row r="41" spans="1:12" x14ac:dyDescent="0.25">
      <c r="A41" s="33">
        <v>29</v>
      </c>
      <c r="B41" s="166" t="s">
        <v>38</v>
      </c>
      <c r="C41" s="162" t="s">
        <v>9</v>
      </c>
      <c r="D41" s="155">
        <f t="shared" si="2"/>
        <v>1.7592E-2</v>
      </c>
      <c r="E41" s="120"/>
      <c r="F41" s="121"/>
      <c r="G41" s="121">
        <v>1.7592E-2</v>
      </c>
      <c r="H41" s="122"/>
      <c r="I41" s="158"/>
      <c r="J41" s="124"/>
      <c r="K41" s="124"/>
      <c r="L41" s="125"/>
    </row>
    <row r="42" spans="1:12" x14ac:dyDescent="0.25">
      <c r="A42" s="33">
        <v>30</v>
      </c>
      <c r="B42" s="166" t="s">
        <v>39</v>
      </c>
      <c r="C42" s="162" t="s">
        <v>9</v>
      </c>
      <c r="D42" s="155">
        <f t="shared" si="2"/>
        <v>0.32344000000000006</v>
      </c>
      <c r="E42" s="120">
        <v>0.167908</v>
      </c>
      <c r="F42" s="121">
        <v>0.12341000000000001</v>
      </c>
      <c r="G42" s="121">
        <v>3.2002000000000003E-2</v>
      </c>
      <c r="H42" s="122">
        <v>1.2E-4</v>
      </c>
      <c r="I42" s="158"/>
      <c r="J42" s="124"/>
      <c r="K42" s="124"/>
      <c r="L42" s="125"/>
    </row>
    <row r="43" spans="1:12" x14ac:dyDescent="0.25">
      <c r="A43" s="33">
        <v>31</v>
      </c>
      <c r="B43" s="166" t="s">
        <v>65</v>
      </c>
      <c r="C43" s="162" t="s">
        <v>9</v>
      </c>
      <c r="D43" s="155">
        <f t="shared" si="2"/>
        <v>2.3204000000000002E-2</v>
      </c>
      <c r="E43" s="120">
        <v>9.7999999999999997E-5</v>
      </c>
      <c r="F43" s="121"/>
      <c r="G43" s="121">
        <v>2.3106000000000002E-2</v>
      </c>
      <c r="H43" s="122"/>
      <c r="I43" s="158"/>
      <c r="J43" s="124"/>
      <c r="K43" s="124"/>
      <c r="L43" s="125"/>
    </row>
    <row r="44" spans="1:12" ht="30" x14ac:dyDescent="0.25">
      <c r="A44" s="33">
        <v>32</v>
      </c>
      <c r="B44" s="166" t="s">
        <v>66</v>
      </c>
      <c r="C44" s="162" t="s">
        <v>9</v>
      </c>
      <c r="D44" s="155">
        <f t="shared" si="2"/>
        <v>5.7056999999999997E-2</v>
      </c>
      <c r="E44" s="120"/>
      <c r="F44" s="121"/>
      <c r="G44" s="121">
        <v>5.7056999999999997E-2</v>
      </c>
      <c r="H44" s="122"/>
      <c r="I44" s="158"/>
      <c r="J44" s="124"/>
      <c r="K44" s="124"/>
      <c r="L44" s="125"/>
    </row>
    <row r="45" spans="1:12" ht="30" x14ac:dyDescent="0.25">
      <c r="A45" s="33">
        <v>33</v>
      </c>
      <c r="B45" s="166" t="s">
        <v>40</v>
      </c>
      <c r="C45" s="162" t="s">
        <v>9</v>
      </c>
      <c r="D45" s="155">
        <f t="shared" si="2"/>
        <v>0.114789</v>
      </c>
      <c r="E45" s="120"/>
      <c r="F45" s="121">
        <v>4.2999999999999999E-4</v>
      </c>
      <c r="G45" s="121">
        <v>0.10891000000000001</v>
      </c>
      <c r="H45" s="122">
        <v>5.4489999999999999E-3</v>
      </c>
      <c r="I45" s="158"/>
      <c r="J45" s="124"/>
      <c r="K45" s="124"/>
      <c r="L45" s="125"/>
    </row>
    <row r="46" spans="1:12" ht="45" x14ac:dyDescent="0.25">
      <c r="A46" s="33">
        <v>34</v>
      </c>
      <c r="B46" s="166" t="s">
        <v>41</v>
      </c>
      <c r="C46" s="162" t="s">
        <v>9</v>
      </c>
      <c r="D46" s="155">
        <f t="shared" si="2"/>
        <v>5.4788000000000003E-2</v>
      </c>
      <c r="E46" s="120">
        <v>4.4079999999999996E-3</v>
      </c>
      <c r="F46" s="121"/>
      <c r="G46" s="121">
        <v>4.3179000000000002E-2</v>
      </c>
      <c r="H46" s="122">
        <v>7.2009999999999999E-3</v>
      </c>
      <c r="I46" s="158"/>
      <c r="J46" s="124"/>
      <c r="K46" s="124"/>
      <c r="L46" s="125"/>
    </row>
    <row r="47" spans="1:12" x14ac:dyDescent="0.25">
      <c r="A47" s="33">
        <v>35</v>
      </c>
      <c r="B47" s="166" t="s">
        <v>28</v>
      </c>
      <c r="C47" s="162" t="s">
        <v>9</v>
      </c>
      <c r="D47" s="155">
        <f t="shared" si="2"/>
        <v>4.9668999999999998E-2</v>
      </c>
      <c r="E47" s="120">
        <v>3.9468999999999997E-2</v>
      </c>
      <c r="F47" s="121"/>
      <c r="G47" s="121">
        <v>1.0200000000000001E-2</v>
      </c>
      <c r="H47" s="122"/>
      <c r="I47" s="158"/>
      <c r="J47" s="124"/>
      <c r="K47" s="124"/>
      <c r="L47" s="125"/>
    </row>
    <row r="48" spans="1:12" x14ac:dyDescent="0.25">
      <c r="A48" s="33">
        <v>36</v>
      </c>
      <c r="B48" s="166" t="s">
        <v>67</v>
      </c>
      <c r="C48" s="162" t="s">
        <v>9</v>
      </c>
      <c r="D48" s="155">
        <f t="shared" si="2"/>
        <v>3.4597999999999997E-2</v>
      </c>
      <c r="E48" s="120"/>
      <c r="F48" s="121"/>
      <c r="G48" s="121">
        <v>3.4597999999999997E-2</v>
      </c>
      <c r="H48" s="122"/>
      <c r="I48" s="158"/>
      <c r="J48" s="124"/>
      <c r="K48" s="124"/>
      <c r="L48" s="125"/>
    </row>
    <row r="49" spans="1:12" x14ac:dyDescent="0.25">
      <c r="A49" s="33">
        <v>37</v>
      </c>
      <c r="B49" s="166" t="s">
        <v>42</v>
      </c>
      <c r="C49" s="162" t="s">
        <v>9</v>
      </c>
      <c r="D49" s="155">
        <f t="shared" si="2"/>
        <v>1.5386E-2</v>
      </c>
      <c r="E49" s="120">
        <v>1.5386E-2</v>
      </c>
      <c r="F49" s="121"/>
      <c r="G49" s="121"/>
      <c r="H49" s="122"/>
      <c r="I49" s="158"/>
      <c r="J49" s="124"/>
      <c r="K49" s="124"/>
      <c r="L49" s="125"/>
    </row>
    <row r="50" spans="1:12" x14ac:dyDescent="0.25">
      <c r="A50" s="33">
        <v>38</v>
      </c>
      <c r="B50" s="166" t="s">
        <v>58</v>
      </c>
      <c r="C50" s="162" t="s">
        <v>9</v>
      </c>
      <c r="D50" s="155">
        <f t="shared" si="2"/>
        <v>5.8640999999999999E-2</v>
      </c>
      <c r="E50" s="120">
        <v>2.6540000000000001E-3</v>
      </c>
      <c r="F50" s="121">
        <v>1.5399999999999999E-3</v>
      </c>
      <c r="G50" s="121">
        <v>5.4447000000000002E-2</v>
      </c>
      <c r="H50" s="122"/>
      <c r="I50" s="158"/>
      <c r="J50" s="124"/>
      <c r="K50" s="124"/>
      <c r="L50" s="125"/>
    </row>
    <row r="51" spans="1:12" x14ac:dyDescent="0.25">
      <c r="A51" s="33">
        <v>39</v>
      </c>
      <c r="B51" s="166" t="s">
        <v>43</v>
      </c>
      <c r="C51" s="162" t="s">
        <v>9</v>
      </c>
      <c r="D51" s="155">
        <f t="shared" si="2"/>
        <v>2.5825000000000001E-2</v>
      </c>
      <c r="E51" s="120">
        <v>2.3602000000000001E-2</v>
      </c>
      <c r="F51" s="121"/>
      <c r="G51" s="121">
        <v>2.2230000000000001E-3</v>
      </c>
      <c r="H51" s="122"/>
      <c r="I51" s="158"/>
      <c r="J51" s="124"/>
      <c r="K51" s="124"/>
      <c r="L51" s="125"/>
    </row>
    <row r="52" spans="1:12" ht="18" customHeight="1" x14ac:dyDescent="0.25">
      <c r="A52" s="33">
        <v>40</v>
      </c>
      <c r="B52" s="166" t="s">
        <v>44</v>
      </c>
      <c r="C52" s="162" t="s">
        <v>9</v>
      </c>
      <c r="D52" s="155">
        <f t="shared" si="2"/>
        <v>0.14918700000000001</v>
      </c>
      <c r="E52" s="120">
        <v>7.7572000000000002E-2</v>
      </c>
      <c r="F52" s="121">
        <v>9.4199999999999996E-3</v>
      </c>
      <c r="G52" s="121">
        <v>6.2195E-2</v>
      </c>
      <c r="H52" s="122"/>
      <c r="I52" s="158"/>
      <c r="J52" s="124"/>
      <c r="K52" s="124"/>
      <c r="L52" s="125"/>
    </row>
    <row r="53" spans="1:12" x14ac:dyDescent="0.25">
      <c r="A53" s="33">
        <v>41</v>
      </c>
      <c r="B53" s="166" t="s">
        <v>45</v>
      </c>
      <c r="C53" s="162" t="s">
        <v>9</v>
      </c>
      <c r="D53" s="155">
        <f t="shared" si="2"/>
        <v>8.7855000000000016E-2</v>
      </c>
      <c r="E53" s="120">
        <v>1.2830000000000001E-3</v>
      </c>
      <c r="F53" s="121">
        <v>6.3699999999999998E-3</v>
      </c>
      <c r="G53" s="121">
        <v>8.0169000000000004E-2</v>
      </c>
      <c r="H53" s="122">
        <v>3.3000000000000003E-5</v>
      </c>
      <c r="I53" s="159"/>
      <c r="J53" s="130"/>
      <c r="K53" s="130"/>
      <c r="L53" s="131"/>
    </row>
    <row r="54" spans="1:12" x14ac:dyDescent="0.25">
      <c r="A54" s="33">
        <v>42</v>
      </c>
      <c r="B54" s="166" t="s">
        <v>46</v>
      </c>
      <c r="C54" s="162" t="s">
        <v>9</v>
      </c>
      <c r="D54" s="155">
        <f t="shared" si="2"/>
        <v>2.8142E-2</v>
      </c>
      <c r="E54" s="120"/>
      <c r="F54" s="121"/>
      <c r="G54" s="121">
        <v>2.8142E-2</v>
      </c>
      <c r="H54" s="122"/>
      <c r="I54" s="159"/>
      <c r="J54" s="130"/>
      <c r="K54" s="130"/>
      <c r="L54" s="131"/>
    </row>
    <row r="55" spans="1:12" x14ac:dyDescent="0.25">
      <c r="A55" s="33">
        <v>43</v>
      </c>
      <c r="B55" s="166" t="s">
        <v>47</v>
      </c>
      <c r="C55" s="163" t="s">
        <v>9</v>
      </c>
      <c r="D55" s="155">
        <f t="shared" si="2"/>
        <v>8.3070000000000005E-2</v>
      </c>
      <c r="E55" s="120"/>
      <c r="F55" s="121">
        <v>1.485E-2</v>
      </c>
      <c r="G55" s="121">
        <v>6.8220000000000003E-2</v>
      </c>
      <c r="H55" s="122"/>
      <c r="I55" s="159"/>
      <c r="J55" s="130"/>
      <c r="K55" s="130"/>
      <c r="L55" s="131"/>
    </row>
    <row r="56" spans="1:12" x14ac:dyDescent="0.25">
      <c r="A56" s="33">
        <v>44</v>
      </c>
      <c r="B56" s="167" t="s">
        <v>48</v>
      </c>
      <c r="C56" s="162" t="s">
        <v>9</v>
      </c>
      <c r="D56" s="155">
        <f t="shared" si="2"/>
        <v>0.51004099999999997</v>
      </c>
      <c r="E56" s="133">
        <v>0.116328</v>
      </c>
      <c r="F56" s="134">
        <v>0.10170999999999999</v>
      </c>
      <c r="G56" s="134">
        <v>0.29200300000000001</v>
      </c>
      <c r="H56" s="135"/>
      <c r="I56" s="158"/>
      <c r="J56" s="124"/>
      <c r="K56" s="124"/>
      <c r="L56" s="125"/>
    </row>
    <row r="57" spans="1:12" x14ac:dyDescent="0.25">
      <c r="A57" s="33">
        <v>45</v>
      </c>
      <c r="B57" s="167" t="s">
        <v>49</v>
      </c>
      <c r="C57" s="163" t="s">
        <v>9</v>
      </c>
      <c r="D57" s="155">
        <f t="shared" si="2"/>
        <v>0.112955</v>
      </c>
      <c r="E57" s="133">
        <v>0.108969</v>
      </c>
      <c r="F57" s="134">
        <v>3.5E-4</v>
      </c>
      <c r="G57" s="134">
        <v>3.6359999999999999E-3</v>
      </c>
      <c r="H57" s="135"/>
      <c r="I57" s="159"/>
      <c r="J57" s="130"/>
      <c r="K57" s="130"/>
      <c r="L57" s="131"/>
    </row>
    <row r="58" spans="1:12" x14ac:dyDescent="0.25">
      <c r="A58" s="33">
        <v>46</v>
      </c>
      <c r="B58" s="167" t="s">
        <v>50</v>
      </c>
      <c r="C58" s="162" t="s">
        <v>9</v>
      </c>
      <c r="D58" s="155">
        <f t="shared" si="2"/>
        <v>0.24263799999999999</v>
      </c>
      <c r="E58" s="133">
        <v>0.22448699999999999</v>
      </c>
      <c r="F58" s="134">
        <v>8.8999999999999995E-4</v>
      </c>
      <c r="G58" s="134">
        <v>1.7260999999999999E-2</v>
      </c>
      <c r="H58" s="135"/>
      <c r="I58" s="158"/>
      <c r="J58" s="124"/>
      <c r="K58" s="124"/>
      <c r="L58" s="125"/>
    </row>
    <row r="59" spans="1:12" x14ac:dyDescent="0.25">
      <c r="A59" s="67">
        <v>47</v>
      </c>
      <c r="B59" s="172" t="s">
        <v>92</v>
      </c>
      <c r="C59" s="162" t="s">
        <v>9</v>
      </c>
      <c r="D59" s="155">
        <f t="shared" si="2"/>
        <v>1.9786000000000002E-2</v>
      </c>
      <c r="E59" s="171"/>
      <c r="F59" s="170"/>
      <c r="G59" s="170">
        <v>1.9786000000000002E-2</v>
      </c>
      <c r="H59" s="169"/>
      <c r="I59" s="159"/>
      <c r="J59" s="130"/>
      <c r="K59" s="130"/>
      <c r="L59" s="131"/>
    </row>
    <row r="60" spans="1:12" x14ac:dyDescent="0.25">
      <c r="A60" s="67">
        <v>48</v>
      </c>
      <c r="B60" s="172" t="s">
        <v>11</v>
      </c>
      <c r="C60" s="162" t="s">
        <v>9</v>
      </c>
      <c r="D60" s="155">
        <f t="shared" si="2"/>
        <v>6.3070000000000001E-2</v>
      </c>
      <c r="E60" s="171">
        <v>1.6070000000000001E-2</v>
      </c>
      <c r="F60" s="170">
        <v>2.843E-2</v>
      </c>
      <c r="G60" s="170">
        <v>1.857E-2</v>
      </c>
      <c r="H60" s="169"/>
      <c r="I60" s="159"/>
      <c r="J60" s="130"/>
      <c r="K60" s="130"/>
      <c r="L60" s="131"/>
    </row>
    <row r="61" spans="1:12" ht="16.5" thickBot="1" x14ac:dyDescent="0.3">
      <c r="A61" s="34">
        <v>49</v>
      </c>
      <c r="B61" s="168" t="s">
        <v>52</v>
      </c>
      <c r="C61" s="164" t="s">
        <v>9</v>
      </c>
      <c r="D61" s="156">
        <f t="shared" si="2"/>
        <v>0.44597199999999998</v>
      </c>
      <c r="E61" s="137"/>
      <c r="F61" s="138"/>
      <c r="G61" s="138"/>
      <c r="H61" s="139">
        <v>0.44597199999999998</v>
      </c>
      <c r="I61" s="160"/>
      <c r="J61" s="141"/>
      <c r="K61" s="141"/>
      <c r="L61" s="142"/>
    </row>
    <row r="62" spans="1:12" x14ac:dyDescent="0.25">
      <c r="A62" s="144"/>
      <c r="B62" s="145"/>
      <c r="C62" s="144"/>
      <c r="D62" s="146"/>
      <c r="E62" s="147"/>
      <c r="F62" s="147"/>
      <c r="G62" s="147"/>
      <c r="H62" s="147"/>
      <c r="I62" s="148"/>
      <c r="J62" s="148"/>
      <c r="K62" s="148"/>
      <c r="L62" s="148"/>
    </row>
    <row r="63" spans="1:12" ht="18.75" x14ac:dyDescent="0.3">
      <c r="A63" s="84" t="s">
        <v>53</v>
      </c>
      <c r="B63" s="85"/>
      <c r="C63" s="84"/>
      <c r="D63" s="86"/>
      <c r="E63" s="87"/>
      <c r="F63" s="87"/>
      <c r="G63" s="87"/>
    </row>
    <row r="64" spans="1:12" ht="18.75" x14ac:dyDescent="0.3">
      <c r="A64" s="84" t="s">
        <v>93</v>
      </c>
      <c r="B64" s="85"/>
      <c r="C64" s="84"/>
      <c r="D64" s="86"/>
      <c r="E64" s="87"/>
      <c r="F64" s="87"/>
      <c r="G64" s="87"/>
    </row>
    <row r="65" spans="1:7" ht="18.75" x14ac:dyDescent="0.3">
      <c r="A65" s="84" t="s">
        <v>94</v>
      </c>
      <c r="B65" s="85"/>
      <c r="C65" s="84"/>
      <c r="D65" s="86"/>
      <c r="E65" s="87"/>
      <c r="F65" s="87"/>
      <c r="G65" s="87"/>
    </row>
    <row r="66" spans="1:7" ht="18.75" x14ac:dyDescent="0.3">
      <c r="A66" s="84"/>
      <c r="B66" s="85"/>
      <c r="C66" s="84"/>
      <c r="D66" s="87"/>
      <c r="E66" s="87"/>
      <c r="F66" s="87"/>
      <c r="G66" s="87"/>
    </row>
    <row r="67" spans="1:7" ht="18.75" x14ac:dyDescent="0.3">
      <c r="A67" s="84"/>
      <c r="B67" s="85"/>
      <c r="C67" s="84"/>
      <c r="D67" s="87"/>
      <c r="E67" s="87"/>
      <c r="F67" s="87"/>
      <c r="G67" s="87"/>
    </row>
    <row r="68" spans="1:7" ht="18.75" x14ac:dyDescent="0.3">
      <c r="A68" s="89" t="s">
        <v>95</v>
      </c>
      <c r="B68" s="90"/>
      <c r="C68" s="89"/>
      <c r="D68" s="91"/>
      <c r="E68" s="91"/>
      <c r="G68" s="91" t="s">
        <v>96</v>
      </c>
    </row>
    <row r="69" spans="1:7" ht="18.75" x14ac:dyDescent="0.3">
      <c r="A69" s="89"/>
      <c r="B69" s="90"/>
      <c r="C69" s="89"/>
      <c r="D69" s="91"/>
      <c r="E69" s="91"/>
      <c r="F69" s="91"/>
      <c r="G69" s="91"/>
    </row>
    <row r="70" spans="1:7" ht="18.75" x14ac:dyDescent="0.3">
      <c r="A70" s="84"/>
      <c r="B70" s="85"/>
      <c r="C70" s="84"/>
      <c r="D70" s="87"/>
      <c r="E70" s="87"/>
      <c r="F70" s="87"/>
      <c r="G70" s="87"/>
    </row>
    <row r="71" spans="1:7" ht="18.75" x14ac:dyDescent="0.3">
      <c r="A71" s="174"/>
      <c r="B71" s="174"/>
      <c r="C71" s="84"/>
      <c r="D71" s="87"/>
      <c r="E71" s="87"/>
      <c r="F71" s="87"/>
      <c r="G71" s="87"/>
    </row>
  </sheetData>
  <mergeCells count="15">
    <mergeCell ref="A8:A10"/>
    <mergeCell ref="B8:B10"/>
    <mergeCell ref="A11:A13"/>
    <mergeCell ref="B11:B13"/>
    <mergeCell ref="A71:B71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rintOptions horizontalCentered="1"/>
  <pageMargins left="0.39370078740157483" right="0" top="0.19685039370078741" bottom="0.19685039370078741" header="0.31496062992125984" footer="0.31496062992125984"/>
  <pageSetup paperSize="9" scale="5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L71"/>
  <sheetViews>
    <sheetView workbookViewId="0">
      <selection sqref="A1:XFD1048576"/>
    </sheetView>
  </sheetViews>
  <sheetFormatPr defaultRowHeight="15.75" x14ac:dyDescent="0.25"/>
  <cols>
    <col min="1" max="1" width="5.5703125" style="1" customWidth="1"/>
    <col min="2" max="2" width="33.2851562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84" t="s">
        <v>12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3" spans="1:12" x14ac:dyDescent="0.25">
      <c r="A3" s="185" t="s">
        <v>13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x14ac:dyDescent="0.25">
      <c r="A4" s="185" t="s">
        <v>97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ht="9.75" customHeight="1" thickBot="1" x14ac:dyDescent="0.3">
      <c r="A5" s="2"/>
      <c r="B5" s="28"/>
      <c r="C5" s="186"/>
      <c r="D5" s="186"/>
      <c r="E5" s="186"/>
      <c r="F5" s="186"/>
      <c r="G5" s="3"/>
      <c r="H5" s="3"/>
    </row>
    <row r="6" spans="1:12" ht="24" customHeight="1" thickBot="1" x14ac:dyDescent="0.3">
      <c r="A6" s="187" t="s">
        <v>0</v>
      </c>
      <c r="B6" s="189" t="s">
        <v>1</v>
      </c>
      <c r="C6" s="191" t="s">
        <v>2</v>
      </c>
      <c r="D6" s="191" t="s">
        <v>15</v>
      </c>
      <c r="E6" s="181" t="s">
        <v>16</v>
      </c>
      <c r="F6" s="182"/>
      <c r="G6" s="182"/>
      <c r="H6" s="183"/>
      <c r="I6" s="181" t="s">
        <v>14</v>
      </c>
      <c r="J6" s="182"/>
      <c r="K6" s="182"/>
      <c r="L6" s="183"/>
    </row>
    <row r="7" spans="1:12" ht="33" customHeight="1" thickBot="1" x14ac:dyDescent="0.3">
      <c r="A7" s="188"/>
      <c r="B7" s="190"/>
      <c r="C7" s="192"/>
      <c r="D7" s="192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8">
        <v>1</v>
      </c>
      <c r="B8" s="175" t="s">
        <v>7</v>
      </c>
      <c r="C8" s="7" t="s">
        <v>8</v>
      </c>
      <c r="D8" s="92">
        <f>SUM(E8:H8)</f>
        <v>365.58615935900002</v>
      </c>
      <c r="E8" s="93">
        <f>E9+E10</f>
        <v>132.38181500000002</v>
      </c>
      <c r="F8" s="94">
        <f t="shared" ref="F8:H8" si="0">F9+F10</f>
        <v>18.211897</v>
      </c>
      <c r="G8" s="94">
        <f t="shared" si="0"/>
        <v>84.394942</v>
      </c>
      <c r="H8" s="173">
        <f t="shared" si="0"/>
        <v>130.597505359</v>
      </c>
      <c r="I8" s="93"/>
      <c r="J8" s="94"/>
      <c r="K8" s="94"/>
      <c r="L8" s="95"/>
    </row>
    <row r="9" spans="1:12" x14ac:dyDescent="0.25">
      <c r="A9" s="179"/>
      <c r="B9" s="176"/>
      <c r="C9" s="12" t="s">
        <v>9</v>
      </c>
      <c r="D9" s="96">
        <f>SUM(E9:H9)</f>
        <v>252.80235400000001</v>
      </c>
      <c r="E9" s="97">
        <v>131.94820000000001</v>
      </c>
      <c r="F9" s="98">
        <v>17.786778000000002</v>
      </c>
      <c r="G9" s="98">
        <v>71.029459000000003</v>
      </c>
      <c r="H9" s="99">
        <v>32.037917</v>
      </c>
      <c r="I9" s="97">
        <v>274.52299999999997</v>
      </c>
      <c r="J9" s="98">
        <v>19.516999999999999</v>
      </c>
      <c r="K9" s="98">
        <v>19.172999999999998</v>
      </c>
      <c r="L9" s="99">
        <v>0.82299999999999995</v>
      </c>
    </row>
    <row r="10" spans="1:12" ht="17.25" customHeight="1" thickBot="1" x14ac:dyDescent="0.3">
      <c r="A10" s="180"/>
      <c r="B10" s="177"/>
      <c r="C10" s="17" t="s">
        <v>10</v>
      </c>
      <c r="D10" s="143">
        <f t="shared" ref="D10:D13" si="1">SUM(E10:H10)</f>
        <v>112.783805359</v>
      </c>
      <c r="E10" s="101">
        <v>0.43361499999999997</v>
      </c>
      <c r="F10" s="102">
        <v>0.42511900000000002</v>
      </c>
      <c r="G10" s="102">
        <v>13.365482999999999</v>
      </c>
      <c r="H10" s="103">
        <v>98.559588359000003</v>
      </c>
      <c r="I10" s="101"/>
      <c r="J10" s="102"/>
      <c r="K10" s="102"/>
      <c r="L10" s="103"/>
    </row>
    <row r="11" spans="1:12" x14ac:dyDescent="0.25">
      <c r="A11" s="178">
        <v>2</v>
      </c>
      <c r="B11" s="175" t="s">
        <v>11</v>
      </c>
      <c r="C11" s="7" t="s">
        <v>8</v>
      </c>
      <c r="D11" s="92">
        <f t="shared" si="1"/>
        <v>1.254626</v>
      </c>
      <c r="E11" s="104"/>
      <c r="F11" s="105"/>
      <c r="G11" s="94">
        <f>G12+G13</f>
        <v>0.86815799999999999</v>
      </c>
      <c r="H11" s="95">
        <f>H12+H13</f>
        <v>0.38646799999999998</v>
      </c>
      <c r="I11" s="104"/>
      <c r="J11" s="105"/>
      <c r="K11" s="94"/>
      <c r="L11" s="95"/>
    </row>
    <row r="12" spans="1:12" x14ac:dyDescent="0.25">
      <c r="A12" s="179"/>
      <c r="B12" s="176"/>
      <c r="C12" s="12" t="s">
        <v>9</v>
      </c>
      <c r="D12" s="96">
        <f>SUM(E12:H12)</f>
        <v>1.1204339999999999</v>
      </c>
      <c r="E12" s="106"/>
      <c r="F12" s="107"/>
      <c r="G12" s="98">
        <v>0.82675799999999999</v>
      </c>
      <c r="H12" s="99">
        <v>0.29367599999999999</v>
      </c>
      <c r="I12" s="106"/>
      <c r="J12" s="107"/>
      <c r="K12" s="98"/>
      <c r="L12" s="99"/>
    </row>
    <row r="13" spans="1:12" ht="17.25" customHeight="1" thickBot="1" x14ac:dyDescent="0.3">
      <c r="A13" s="180"/>
      <c r="B13" s="177"/>
      <c r="C13" s="17" t="s">
        <v>10</v>
      </c>
      <c r="D13" s="108">
        <f t="shared" si="1"/>
        <v>0.13419200000000001</v>
      </c>
      <c r="E13" s="109"/>
      <c r="F13" s="110"/>
      <c r="G13" s="102">
        <v>4.1399999999999999E-2</v>
      </c>
      <c r="H13" s="103">
        <v>9.2791999999999999E-2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3</v>
      </c>
      <c r="B15" s="165" t="s">
        <v>17</v>
      </c>
      <c r="C15" s="161" t="s">
        <v>9</v>
      </c>
      <c r="D15" s="154">
        <f>E15+F15+G15+H15</f>
        <v>8.6470000000000002E-3</v>
      </c>
      <c r="E15" s="113">
        <v>8.6470000000000002E-3</v>
      </c>
      <c r="F15" s="114"/>
      <c r="G15" s="114"/>
      <c r="H15" s="115"/>
      <c r="I15" s="157"/>
      <c r="J15" s="117"/>
      <c r="K15" s="117"/>
      <c r="L15" s="118"/>
    </row>
    <row r="16" spans="1:12" x14ac:dyDescent="0.25">
      <c r="A16" s="33">
        <v>4</v>
      </c>
      <c r="B16" s="166" t="s">
        <v>51</v>
      </c>
      <c r="C16" s="162" t="s">
        <v>9</v>
      </c>
      <c r="D16" s="155">
        <f t="shared" ref="D16:D61" si="2">E16+F16+G16+H16</f>
        <v>5.2519999999999997E-3</v>
      </c>
      <c r="E16" s="120">
        <v>5.2519999999999997E-3</v>
      </c>
      <c r="F16" s="121"/>
      <c r="G16" s="121"/>
      <c r="H16" s="122"/>
      <c r="I16" s="158"/>
      <c r="J16" s="124"/>
      <c r="K16" s="124"/>
      <c r="L16" s="125"/>
    </row>
    <row r="17" spans="1:12" x14ac:dyDescent="0.25">
      <c r="A17" s="33">
        <v>5</v>
      </c>
      <c r="B17" s="166" t="s">
        <v>18</v>
      </c>
      <c r="C17" s="162" t="s">
        <v>9</v>
      </c>
      <c r="D17" s="155">
        <f t="shared" si="2"/>
        <v>4.0200000000000001E-3</v>
      </c>
      <c r="E17" s="120">
        <v>4.0200000000000001E-3</v>
      </c>
      <c r="F17" s="121"/>
      <c r="G17" s="121"/>
      <c r="H17" s="122"/>
      <c r="I17" s="158"/>
      <c r="J17" s="124"/>
      <c r="K17" s="124"/>
      <c r="L17" s="125"/>
    </row>
    <row r="18" spans="1:12" x14ac:dyDescent="0.25">
      <c r="A18" s="33">
        <v>6</v>
      </c>
      <c r="B18" s="166" t="s">
        <v>39</v>
      </c>
      <c r="C18" s="162" t="s">
        <v>9</v>
      </c>
      <c r="D18" s="155">
        <f t="shared" si="2"/>
        <v>2.9929999999999998E-2</v>
      </c>
      <c r="E18" s="120">
        <v>2.9929999999999998E-2</v>
      </c>
      <c r="F18" s="121"/>
      <c r="G18" s="121"/>
      <c r="H18" s="122"/>
      <c r="I18" s="158"/>
      <c r="J18" s="124"/>
      <c r="K18" s="124"/>
      <c r="L18" s="125"/>
    </row>
    <row r="19" spans="1:12" ht="30" x14ac:dyDescent="0.25">
      <c r="A19" s="33">
        <v>7</v>
      </c>
      <c r="B19" s="166" t="s">
        <v>19</v>
      </c>
      <c r="C19" s="162" t="s">
        <v>9</v>
      </c>
      <c r="D19" s="155">
        <f t="shared" si="2"/>
        <v>8.8570000000000003E-3</v>
      </c>
      <c r="E19" s="120">
        <v>8.8570000000000003E-3</v>
      </c>
      <c r="F19" s="121"/>
      <c r="G19" s="121"/>
      <c r="H19" s="122"/>
      <c r="I19" s="158"/>
      <c r="J19" s="124"/>
      <c r="K19" s="124"/>
      <c r="L19" s="125"/>
    </row>
    <row r="20" spans="1:12" x14ac:dyDescent="0.25">
      <c r="A20" s="33">
        <v>8</v>
      </c>
      <c r="B20" s="166" t="s">
        <v>20</v>
      </c>
      <c r="C20" s="162" t="s">
        <v>9</v>
      </c>
      <c r="D20" s="155">
        <f t="shared" si="2"/>
        <v>4.3257999999999998E-2</v>
      </c>
      <c r="E20" s="120">
        <v>4.3257999999999998E-2</v>
      </c>
      <c r="F20" s="121"/>
      <c r="G20" s="121"/>
      <c r="H20" s="122"/>
      <c r="I20" s="158"/>
      <c r="J20" s="124"/>
      <c r="K20" s="124"/>
      <c r="L20" s="125"/>
    </row>
    <row r="21" spans="1:12" x14ac:dyDescent="0.25">
      <c r="A21" s="33">
        <v>9</v>
      </c>
      <c r="B21" s="166" t="s">
        <v>21</v>
      </c>
      <c r="C21" s="162" t="s">
        <v>9</v>
      </c>
      <c r="D21" s="155">
        <f t="shared" si="2"/>
        <v>9.1505000000000003E-2</v>
      </c>
      <c r="E21" s="120"/>
      <c r="F21" s="121">
        <v>9.1505000000000003E-2</v>
      </c>
      <c r="G21" s="121"/>
      <c r="H21" s="122"/>
      <c r="I21" s="158"/>
      <c r="J21" s="124"/>
      <c r="K21" s="124"/>
      <c r="L21" s="125"/>
    </row>
    <row r="22" spans="1:12" ht="30" x14ac:dyDescent="0.25">
      <c r="A22" s="33">
        <v>10</v>
      </c>
      <c r="B22" s="166" t="s">
        <v>22</v>
      </c>
      <c r="C22" s="162" t="s">
        <v>9</v>
      </c>
      <c r="D22" s="155">
        <f t="shared" si="2"/>
        <v>0.164104</v>
      </c>
      <c r="E22" s="120">
        <v>0.14947199999999999</v>
      </c>
      <c r="F22" s="121"/>
      <c r="G22" s="121">
        <v>1.4631999999999999E-2</v>
      </c>
      <c r="H22" s="122"/>
      <c r="I22" s="158"/>
      <c r="J22" s="124"/>
      <c r="K22" s="124"/>
      <c r="L22" s="125"/>
    </row>
    <row r="23" spans="1:12" x14ac:dyDescent="0.25">
      <c r="A23" s="33">
        <v>11</v>
      </c>
      <c r="B23" s="166" t="s">
        <v>23</v>
      </c>
      <c r="C23" s="162" t="s">
        <v>9</v>
      </c>
      <c r="D23" s="155">
        <f t="shared" si="2"/>
        <v>3.3005E-2</v>
      </c>
      <c r="E23" s="120">
        <v>4.1219999999999998E-3</v>
      </c>
      <c r="F23" s="121"/>
      <c r="G23" s="121">
        <v>2.8882999999999999E-2</v>
      </c>
      <c r="H23" s="122"/>
      <c r="I23" s="158"/>
      <c r="J23" s="124"/>
      <c r="K23" s="124"/>
      <c r="L23" s="125"/>
    </row>
    <row r="24" spans="1:12" ht="33" customHeight="1" x14ac:dyDescent="0.25">
      <c r="A24" s="33">
        <v>12</v>
      </c>
      <c r="B24" s="166" t="s">
        <v>24</v>
      </c>
      <c r="C24" s="162" t="s">
        <v>9</v>
      </c>
      <c r="D24" s="155">
        <f t="shared" si="2"/>
        <v>6.038E-3</v>
      </c>
      <c r="E24" s="120">
        <v>6.038E-3</v>
      </c>
      <c r="F24" s="121"/>
      <c r="G24" s="121"/>
      <c r="H24" s="122"/>
      <c r="I24" s="158"/>
      <c r="J24" s="124"/>
      <c r="K24" s="124"/>
      <c r="L24" s="125"/>
    </row>
    <row r="25" spans="1:12" x14ac:dyDescent="0.25">
      <c r="A25" s="33">
        <v>13</v>
      </c>
      <c r="B25" s="166" t="s">
        <v>25</v>
      </c>
      <c r="C25" s="162" t="s">
        <v>9</v>
      </c>
      <c r="D25" s="155">
        <f t="shared" si="2"/>
        <v>2.7529999999999998E-3</v>
      </c>
      <c r="E25" s="120">
        <v>2.7529999999999998E-3</v>
      </c>
      <c r="F25" s="121"/>
      <c r="G25" s="121"/>
      <c r="H25" s="122"/>
      <c r="I25" s="158"/>
      <c r="J25" s="124"/>
      <c r="K25" s="124"/>
      <c r="L25" s="125"/>
    </row>
    <row r="26" spans="1:12" x14ac:dyDescent="0.25">
      <c r="A26" s="33">
        <v>14</v>
      </c>
      <c r="B26" s="166" t="s">
        <v>26</v>
      </c>
      <c r="C26" s="162" t="s">
        <v>9</v>
      </c>
      <c r="D26" s="155">
        <f t="shared" si="2"/>
        <v>1.5847E-2</v>
      </c>
      <c r="E26" s="120">
        <v>1.5847E-2</v>
      </c>
      <c r="F26" s="121"/>
      <c r="G26" s="121"/>
      <c r="H26" s="122"/>
      <c r="I26" s="158"/>
      <c r="J26" s="124"/>
      <c r="K26" s="124"/>
      <c r="L26" s="125"/>
    </row>
    <row r="27" spans="1:12" ht="45" x14ac:dyDescent="0.25">
      <c r="A27" s="33">
        <v>15</v>
      </c>
      <c r="B27" s="166" t="s">
        <v>27</v>
      </c>
      <c r="C27" s="162" t="s">
        <v>9</v>
      </c>
      <c r="D27" s="155">
        <f t="shared" si="2"/>
        <v>8.1624000000000002E-2</v>
      </c>
      <c r="E27" s="120">
        <v>3.2502999999999997E-2</v>
      </c>
      <c r="F27" s="121"/>
      <c r="G27" s="121">
        <v>4.9120999999999998E-2</v>
      </c>
      <c r="H27" s="122"/>
      <c r="I27" s="158"/>
      <c r="J27" s="124"/>
      <c r="K27" s="124"/>
      <c r="L27" s="125"/>
    </row>
    <row r="28" spans="1:12" x14ac:dyDescent="0.25">
      <c r="A28" s="33">
        <v>16</v>
      </c>
      <c r="B28" s="166" t="s">
        <v>57</v>
      </c>
      <c r="C28" s="162" t="s">
        <v>9</v>
      </c>
      <c r="D28" s="155">
        <f t="shared" si="2"/>
        <v>3.5648999999999993E-2</v>
      </c>
      <c r="E28" s="120">
        <v>1.2427000000000001E-2</v>
      </c>
      <c r="F28" s="121"/>
      <c r="G28" s="121">
        <v>2.3050999999999999E-2</v>
      </c>
      <c r="H28" s="122">
        <v>1.7100000000000001E-4</v>
      </c>
      <c r="I28" s="158"/>
      <c r="J28" s="124"/>
      <c r="K28" s="124"/>
      <c r="L28" s="125"/>
    </row>
    <row r="29" spans="1:12" ht="30" x14ac:dyDescent="0.25">
      <c r="A29" s="33">
        <v>17</v>
      </c>
      <c r="B29" s="166" t="s">
        <v>29</v>
      </c>
      <c r="C29" s="162" t="s">
        <v>9</v>
      </c>
      <c r="D29" s="155">
        <f t="shared" si="2"/>
        <v>0.14457100000000001</v>
      </c>
      <c r="E29" s="120">
        <v>0.14457100000000001</v>
      </c>
      <c r="F29" s="121"/>
      <c r="G29" s="121"/>
      <c r="H29" s="122"/>
      <c r="I29" s="158"/>
      <c r="J29" s="124"/>
      <c r="K29" s="124"/>
      <c r="L29" s="125"/>
    </row>
    <row r="30" spans="1:12" x14ac:dyDescent="0.25">
      <c r="A30" s="33">
        <v>18</v>
      </c>
      <c r="B30" s="166" t="s">
        <v>30</v>
      </c>
      <c r="C30" s="162" t="s">
        <v>9</v>
      </c>
      <c r="D30" s="155">
        <f t="shared" si="2"/>
        <v>8.4770529999999997</v>
      </c>
      <c r="E30" s="120">
        <v>7.2785260000000003</v>
      </c>
      <c r="F30" s="121">
        <v>0.78660600000000003</v>
      </c>
      <c r="G30" s="121">
        <v>0.40897299999999998</v>
      </c>
      <c r="H30" s="122">
        <v>2.9480000000000001E-3</v>
      </c>
      <c r="I30" s="158"/>
      <c r="J30" s="124"/>
      <c r="K30" s="124"/>
      <c r="L30" s="125"/>
    </row>
    <row r="31" spans="1:12" ht="45" x14ac:dyDescent="0.25">
      <c r="A31" s="33">
        <v>19</v>
      </c>
      <c r="B31" s="166" t="s">
        <v>31</v>
      </c>
      <c r="C31" s="162" t="s">
        <v>9</v>
      </c>
      <c r="D31" s="155">
        <f t="shared" si="2"/>
        <v>3.3295999999999999E-2</v>
      </c>
      <c r="E31" s="120"/>
      <c r="F31" s="121"/>
      <c r="G31" s="121">
        <v>3.3295999999999999E-2</v>
      </c>
      <c r="H31" s="122"/>
      <c r="I31" s="158"/>
      <c r="J31" s="124"/>
      <c r="K31" s="124"/>
      <c r="L31" s="125"/>
    </row>
    <row r="32" spans="1:12" ht="45" x14ac:dyDescent="0.25">
      <c r="A32" s="33">
        <v>20</v>
      </c>
      <c r="B32" s="166" t="s">
        <v>62</v>
      </c>
      <c r="C32" s="162" t="s">
        <v>9</v>
      </c>
      <c r="D32" s="155">
        <f t="shared" si="2"/>
        <v>3.8429999999999999E-2</v>
      </c>
      <c r="E32" s="120"/>
      <c r="F32" s="121"/>
      <c r="G32" s="121">
        <v>3.8364000000000002E-2</v>
      </c>
      <c r="H32" s="122">
        <v>6.6000000000000005E-5</v>
      </c>
      <c r="I32" s="158"/>
      <c r="J32" s="124"/>
      <c r="K32" s="124"/>
      <c r="L32" s="125"/>
    </row>
    <row r="33" spans="1:12" ht="60" x14ac:dyDescent="0.25">
      <c r="A33" s="33">
        <v>21</v>
      </c>
      <c r="B33" s="166" t="s">
        <v>63</v>
      </c>
      <c r="C33" s="162" t="s">
        <v>9</v>
      </c>
      <c r="D33" s="155">
        <f t="shared" si="2"/>
        <v>0.103852</v>
      </c>
      <c r="E33" s="120"/>
      <c r="F33" s="121">
        <v>3.0539999999999999E-3</v>
      </c>
      <c r="G33" s="121">
        <v>9.2953999999999995E-2</v>
      </c>
      <c r="H33" s="122">
        <v>7.8440000000000003E-3</v>
      </c>
      <c r="I33" s="158"/>
      <c r="J33" s="124"/>
      <c r="K33" s="124"/>
      <c r="L33" s="125"/>
    </row>
    <row r="34" spans="1:12" ht="45" x14ac:dyDescent="0.25">
      <c r="A34" s="33">
        <v>22</v>
      </c>
      <c r="B34" s="166" t="s">
        <v>32</v>
      </c>
      <c r="C34" s="162" t="s">
        <v>9</v>
      </c>
      <c r="D34" s="155">
        <f t="shared" si="2"/>
        <v>3.7679999999999998E-2</v>
      </c>
      <c r="E34" s="120">
        <v>3.5303000000000001E-2</v>
      </c>
      <c r="F34" s="121"/>
      <c r="G34" s="121">
        <v>2.3770000000000002E-3</v>
      </c>
      <c r="H34" s="122"/>
      <c r="I34" s="158"/>
      <c r="J34" s="124"/>
      <c r="K34" s="124"/>
      <c r="L34" s="125"/>
    </row>
    <row r="35" spans="1:12" ht="45" x14ac:dyDescent="0.25">
      <c r="A35" s="33">
        <v>23</v>
      </c>
      <c r="B35" s="166" t="s">
        <v>33</v>
      </c>
      <c r="C35" s="162" t="s">
        <v>9</v>
      </c>
      <c r="D35" s="155">
        <f t="shared" si="2"/>
        <v>2.4280000000000003E-2</v>
      </c>
      <c r="E35" s="120"/>
      <c r="F35" s="121"/>
      <c r="G35" s="121">
        <v>2.4251000000000002E-2</v>
      </c>
      <c r="H35" s="122">
        <v>2.9E-5</v>
      </c>
      <c r="I35" s="158"/>
      <c r="J35" s="124"/>
      <c r="K35" s="124"/>
      <c r="L35" s="125"/>
    </row>
    <row r="36" spans="1:12" ht="30" x14ac:dyDescent="0.25">
      <c r="A36" s="33">
        <v>24</v>
      </c>
      <c r="B36" s="166" t="s">
        <v>34</v>
      </c>
      <c r="C36" s="162" t="s">
        <v>9</v>
      </c>
      <c r="D36" s="155">
        <f t="shared" si="2"/>
        <v>7.6289999999999997E-2</v>
      </c>
      <c r="E36" s="120">
        <v>5.8261E-2</v>
      </c>
      <c r="F36" s="121">
        <v>8.6180000000000007E-3</v>
      </c>
      <c r="G36" s="121">
        <v>9.4109999999999992E-3</v>
      </c>
      <c r="H36" s="122"/>
      <c r="I36" s="158"/>
      <c r="J36" s="124"/>
      <c r="K36" s="124"/>
      <c r="L36" s="125"/>
    </row>
    <row r="37" spans="1:12" x14ac:dyDescent="0.25">
      <c r="A37" s="33">
        <v>25</v>
      </c>
      <c r="B37" s="166" t="s">
        <v>35</v>
      </c>
      <c r="C37" s="162" t="s">
        <v>9</v>
      </c>
      <c r="D37" s="155">
        <f t="shared" si="2"/>
        <v>0.27155799999999997</v>
      </c>
      <c r="E37" s="120">
        <v>0.196913</v>
      </c>
      <c r="F37" s="121">
        <v>5.3719999999999997E-2</v>
      </c>
      <c r="G37" s="121">
        <v>2.0924999999999999E-2</v>
      </c>
      <c r="H37" s="122"/>
      <c r="I37" s="158"/>
      <c r="J37" s="124"/>
      <c r="K37" s="124"/>
      <c r="L37" s="125"/>
    </row>
    <row r="38" spans="1:12" ht="30" x14ac:dyDescent="0.25">
      <c r="A38" s="33">
        <v>26</v>
      </c>
      <c r="B38" s="166" t="s">
        <v>69</v>
      </c>
      <c r="C38" s="162" t="s">
        <v>9</v>
      </c>
      <c r="D38" s="155">
        <f t="shared" si="2"/>
        <v>2.8126000000000002E-2</v>
      </c>
      <c r="E38" s="120"/>
      <c r="F38" s="121"/>
      <c r="G38" s="121">
        <v>2.8126000000000002E-2</v>
      </c>
      <c r="H38" s="122"/>
      <c r="I38" s="158"/>
      <c r="J38" s="124"/>
      <c r="K38" s="124"/>
      <c r="L38" s="125"/>
    </row>
    <row r="39" spans="1:12" ht="45" x14ac:dyDescent="0.25">
      <c r="A39" s="33">
        <v>27</v>
      </c>
      <c r="B39" s="166" t="s">
        <v>36</v>
      </c>
      <c r="C39" s="162" t="s">
        <v>9</v>
      </c>
      <c r="D39" s="155">
        <f t="shared" si="2"/>
        <v>0.20205300000000001</v>
      </c>
      <c r="E39" s="120">
        <v>0.16153500000000001</v>
      </c>
      <c r="F39" s="121"/>
      <c r="G39" s="121">
        <v>3.9594999999999998E-2</v>
      </c>
      <c r="H39" s="122">
        <v>9.2299999999999999E-4</v>
      </c>
      <c r="I39" s="158"/>
      <c r="J39" s="124"/>
      <c r="K39" s="124"/>
      <c r="L39" s="125"/>
    </row>
    <row r="40" spans="1:12" ht="30" x14ac:dyDescent="0.25">
      <c r="A40" s="33">
        <v>28</v>
      </c>
      <c r="B40" s="166" t="s">
        <v>37</v>
      </c>
      <c r="C40" s="162" t="s">
        <v>9</v>
      </c>
      <c r="D40" s="155">
        <f t="shared" si="2"/>
        <v>1.4228000000000001E-2</v>
      </c>
      <c r="E40" s="120">
        <v>4.385E-3</v>
      </c>
      <c r="F40" s="121">
        <v>1.593E-3</v>
      </c>
      <c r="G40" s="121">
        <v>8.2500000000000004E-3</v>
      </c>
      <c r="H40" s="122"/>
      <c r="I40" s="158"/>
      <c r="J40" s="124"/>
      <c r="K40" s="124"/>
      <c r="L40" s="125"/>
    </row>
    <row r="41" spans="1:12" x14ac:dyDescent="0.25">
      <c r="A41" s="33">
        <v>29</v>
      </c>
      <c r="B41" s="166" t="s">
        <v>38</v>
      </c>
      <c r="C41" s="162" t="s">
        <v>9</v>
      </c>
      <c r="D41" s="155">
        <f t="shared" si="2"/>
        <v>1.7592E-2</v>
      </c>
      <c r="E41" s="120"/>
      <c r="F41" s="121"/>
      <c r="G41" s="121">
        <v>1.7592E-2</v>
      </c>
      <c r="H41" s="122"/>
      <c r="I41" s="158"/>
      <c r="J41" s="124"/>
      <c r="K41" s="124"/>
      <c r="L41" s="125"/>
    </row>
    <row r="42" spans="1:12" x14ac:dyDescent="0.25">
      <c r="A42" s="33">
        <v>30</v>
      </c>
      <c r="B42" s="166" t="s">
        <v>39</v>
      </c>
      <c r="C42" s="162" t="s">
        <v>9</v>
      </c>
      <c r="D42" s="155">
        <f t="shared" si="2"/>
        <v>0.32343600000000006</v>
      </c>
      <c r="E42" s="120">
        <v>0.167908</v>
      </c>
      <c r="F42" s="121">
        <v>0.123406</v>
      </c>
      <c r="G42" s="121">
        <v>3.2002000000000003E-2</v>
      </c>
      <c r="H42" s="122">
        <v>1.2E-4</v>
      </c>
      <c r="I42" s="158"/>
      <c r="J42" s="124"/>
      <c r="K42" s="124"/>
      <c r="L42" s="125"/>
    </row>
    <row r="43" spans="1:12" x14ac:dyDescent="0.25">
      <c r="A43" s="33">
        <v>31</v>
      </c>
      <c r="B43" s="166" t="s">
        <v>65</v>
      </c>
      <c r="C43" s="162" t="s">
        <v>9</v>
      </c>
      <c r="D43" s="155">
        <f t="shared" si="2"/>
        <v>2.3204000000000002E-2</v>
      </c>
      <c r="E43" s="120">
        <v>9.7999999999999997E-5</v>
      </c>
      <c r="F43" s="121"/>
      <c r="G43" s="121">
        <v>2.3106000000000002E-2</v>
      </c>
      <c r="H43" s="122"/>
      <c r="I43" s="158"/>
      <c r="J43" s="124"/>
      <c r="K43" s="124"/>
      <c r="L43" s="125"/>
    </row>
    <row r="44" spans="1:12" ht="30" x14ac:dyDescent="0.25">
      <c r="A44" s="33">
        <v>32</v>
      </c>
      <c r="B44" s="166" t="s">
        <v>66</v>
      </c>
      <c r="C44" s="162" t="s">
        <v>9</v>
      </c>
      <c r="D44" s="155">
        <f t="shared" si="2"/>
        <v>5.7056999999999997E-2</v>
      </c>
      <c r="E44" s="120"/>
      <c r="F44" s="121"/>
      <c r="G44" s="121">
        <v>5.7056999999999997E-2</v>
      </c>
      <c r="H44" s="122"/>
      <c r="I44" s="158"/>
      <c r="J44" s="124"/>
      <c r="K44" s="124"/>
      <c r="L44" s="125"/>
    </row>
    <row r="45" spans="1:12" ht="30" x14ac:dyDescent="0.25">
      <c r="A45" s="33">
        <v>33</v>
      </c>
      <c r="B45" s="166" t="s">
        <v>40</v>
      </c>
      <c r="C45" s="162" t="s">
        <v>9</v>
      </c>
      <c r="D45" s="155">
        <f t="shared" si="2"/>
        <v>0.11479300000000001</v>
      </c>
      <c r="E45" s="120"/>
      <c r="F45" s="121">
        <v>4.3399999999999998E-4</v>
      </c>
      <c r="G45" s="121">
        <v>0.10891000000000001</v>
      </c>
      <c r="H45" s="122">
        <v>5.4489999999999999E-3</v>
      </c>
      <c r="I45" s="158"/>
      <c r="J45" s="124"/>
      <c r="K45" s="124"/>
      <c r="L45" s="125"/>
    </row>
    <row r="46" spans="1:12" ht="45" x14ac:dyDescent="0.25">
      <c r="A46" s="33">
        <v>34</v>
      </c>
      <c r="B46" s="166" t="s">
        <v>41</v>
      </c>
      <c r="C46" s="162" t="s">
        <v>9</v>
      </c>
      <c r="D46" s="155">
        <f t="shared" si="2"/>
        <v>5.4788000000000003E-2</v>
      </c>
      <c r="E46" s="120">
        <v>4.4079999999999996E-3</v>
      </c>
      <c r="F46" s="121"/>
      <c r="G46" s="121">
        <v>4.3179000000000002E-2</v>
      </c>
      <c r="H46" s="122">
        <v>7.2009999999999999E-3</v>
      </c>
      <c r="I46" s="158"/>
      <c r="J46" s="124"/>
      <c r="K46" s="124"/>
      <c r="L46" s="125"/>
    </row>
    <row r="47" spans="1:12" x14ac:dyDescent="0.25">
      <c r="A47" s="33">
        <v>35</v>
      </c>
      <c r="B47" s="166" t="s">
        <v>28</v>
      </c>
      <c r="C47" s="162" t="s">
        <v>9</v>
      </c>
      <c r="D47" s="155">
        <f t="shared" si="2"/>
        <v>4.9668999999999998E-2</v>
      </c>
      <c r="E47" s="120">
        <v>3.9468999999999997E-2</v>
      </c>
      <c r="F47" s="121"/>
      <c r="G47" s="121">
        <v>1.0200000000000001E-2</v>
      </c>
      <c r="H47" s="122"/>
      <c r="I47" s="158"/>
      <c r="J47" s="124"/>
      <c r="K47" s="124"/>
      <c r="L47" s="125"/>
    </row>
    <row r="48" spans="1:12" x14ac:dyDescent="0.25">
      <c r="A48" s="33">
        <v>36</v>
      </c>
      <c r="B48" s="166" t="s">
        <v>67</v>
      </c>
      <c r="C48" s="162" t="s">
        <v>9</v>
      </c>
      <c r="D48" s="155">
        <f t="shared" si="2"/>
        <v>3.4597999999999997E-2</v>
      </c>
      <c r="E48" s="120"/>
      <c r="F48" s="121"/>
      <c r="G48" s="121">
        <v>3.4597999999999997E-2</v>
      </c>
      <c r="H48" s="122"/>
      <c r="I48" s="158"/>
      <c r="J48" s="124"/>
      <c r="K48" s="124"/>
      <c r="L48" s="125"/>
    </row>
    <row r="49" spans="1:12" x14ac:dyDescent="0.25">
      <c r="A49" s="33">
        <v>37</v>
      </c>
      <c r="B49" s="166" t="s">
        <v>42</v>
      </c>
      <c r="C49" s="162" t="s">
        <v>9</v>
      </c>
      <c r="D49" s="155">
        <f t="shared" si="2"/>
        <v>1.5386E-2</v>
      </c>
      <c r="E49" s="120">
        <v>1.5386E-2</v>
      </c>
      <c r="F49" s="121"/>
      <c r="G49" s="121"/>
      <c r="H49" s="122"/>
      <c r="I49" s="158"/>
      <c r="J49" s="124"/>
      <c r="K49" s="124"/>
      <c r="L49" s="125"/>
    </row>
    <row r="50" spans="1:12" x14ac:dyDescent="0.25">
      <c r="A50" s="33">
        <v>38</v>
      </c>
      <c r="B50" s="166" t="s">
        <v>58</v>
      </c>
      <c r="C50" s="162" t="s">
        <v>9</v>
      </c>
      <c r="D50" s="155">
        <f t="shared" si="2"/>
        <v>5.8640000000000005E-2</v>
      </c>
      <c r="E50" s="120">
        <v>2.6540000000000001E-3</v>
      </c>
      <c r="F50" s="121">
        <v>1.539E-3</v>
      </c>
      <c r="G50" s="121">
        <v>5.4447000000000002E-2</v>
      </c>
      <c r="H50" s="122"/>
      <c r="I50" s="158"/>
      <c r="J50" s="124"/>
      <c r="K50" s="124"/>
      <c r="L50" s="125"/>
    </row>
    <row r="51" spans="1:12" x14ac:dyDescent="0.25">
      <c r="A51" s="33">
        <v>39</v>
      </c>
      <c r="B51" s="166" t="s">
        <v>43</v>
      </c>
      <c r="C51" s="162" t="s">
        <v>9</v>
      </c>
      <c r="D51" s="155">
        <f t="shared" si="2"/>
        <v>2.5825000000000001E-2</v>
      </c>
      <c r="E51" s="120">
        <v>2.3602000000000001E-2</v>
      </c>
      <c r="F51" s="121"/>
      <c r="G51" s="121">
        <v>2.2230000000000001E-3</v>
      </c>
      <c r="H51" s="122"/>
      <c r="I51" s="158"/>
      <c r="J51" s="124"/>
      <c r="K51" s="124"/>
      <c r="L51" s="125"/>
    </row>
    <row r="52" spans="1:12" ht="18" customHeight="1" x14ac:dyDescent="0.25">
      <c r="A52" s="33">
        <v>40</v>
      </c>
      <c r="B52" s="166" t="s">
        <v>44</v>
      </c>
      <c r="C52" s="162" t="s">
        <v>9</v>
      </c>
      <c r="D52" s="155">
        <f t="shared" si="2"/>
        <v>0.14918300000000001</v>
      </c>
      <c r="E52" s="120">
        <v>7.7572000000000002E-2</v>
      </c>
      <c r="F52" s="121">
        <v>9.4160000000000008E-3</v>
      </c>
      <c r="G52" s="121">
        <v>6.2195E-2</v>
      </c>
      <c r="H52" s="122"/>
      <c r="I52" s="158"/>
      <c r="J52" s="124"/>
      <c r="K52" s="124"/>
      <c r="L52" s="125"/>
    </row>
    <row r="53" spans="1:12" x14ac:dyDescent="0.25">
      <c r="A53" s="33">
        <v>41</v>
      </c>
      <c r="B53" s="166" t="s">
        <v>45</v>
      </c>
      <c r="C53" s="162" t="s">
        <v>9</v>
      </c>
      <c r="D53" s="155">
        <f t="shared" si="2"/>
        <v>8.7859000000000007E-2</v>
      </c>
      <c r="E53" s="120">
        <v>1.2830000000000001E-3</v>
      </c>
      <c r="F53" s="121">
        <v>6.3740000000000003E-3</v>
      </c>
      <c r="G53" s="121">
        <v>8.0169000000000004E-2</v>
      </c>
      <c r="H53" s="122">
        <v>3.3000000000000003E-5</v>
      </c>
      <c r="I53" s="159"/>
      <c r="J53" s="130"/>
      <c r="K53" s="130"/>
      <c r="L53" s="131"/>
    </row>
    <row r="54" spans="1:12" x14ac:dyDescent="0.25">
      <c r="A54" s="33">
        <v>42</v>
      </c>
      <c r="B54" s="166" t="s">
        <v>46</v>
      </c>
      <c r="C54" s="162" t="s">
        <v>9</v>
      </c>
      <c r="D54" s="155">
        <f t="shared" si="2"/>
        <v>2.8142E-2</v>
      </c>
      <c r="E54" s="120"/>
      <c r="F54" s="121"/>
      <c r="G54" s="121">
        <v>2.8142E-2</v>
      </c>
      <c r="H54" s="122"/>
      <c r="I54" s="159"/>
      <c r="J54" s="130"/>
      <c r="K54" s="130"/>
      <c r="L54" s="131"/>
    </row>
    <row r="55" spans="1:12" x14ac:dyDescent="0.25">
      <c r="A55" s="33">
        <v>43</v>
      </c>
      <c r="B55" s="166" t="s">
        <v>47</v>
      </c>
      <c r="C55" s="163" t="s">
        <v>9</v>
      </c>
      <c r="D55" s="155">
        <f t="shared" si="2"/>
        <v>8.3066000000000001E-2</v>
      </c>
      <c r="E55" s="120"/>
      <c r="F55" s="121">
        <v>1.4846E-2</v>
      </c>
      <c r="G55" s="121">
        <v>6.8220000000000003E-2</v>
      </c>
      <c r="H55" s="122"/>
      <c r="I55" s="159"/>
      <c r="J55" s="130"/>
      <c r="K55" s="130"/>
      <c r="L55" s="131"/>
    </row>
    <row r="56" spans="1:12" x14ac:dyDescent="0.25">
      <c r="A56" s="33">
        <v>44</v>
      </c>
      <c r="B56" s="167" t="s">
        <v>48</v>
      </c>
      <c r="C56" s="162" t="s">
        <v>9</v>
      </c>
      <c r="D56" s="155">
        <f t="shared" si="2"/>
        <v>0.51008900000000001</v>
      </c>
      <c r="E56" s="133">
        <v>0.116189</v>
      </c>
      <c r="F56" s="134">
        <v>0.102257</v>
      </c>
      <c r="G56" s="134">
        <v>0.29164299999999999</v>
      </c>
      <c r="H56" s="135"/>
      <c r="I56" s="158"/>
      <c r="J56" s="124"/>
      <c r="K56" s="124"/>
      <c r="L56" s="125"/>
    </row>
    <row r="57" spans="1:12" x14ac:dyDescent="0.25">
      <c r="A57" s="33">
        <v>45</v>
      </c>
      <c r="B57" s="167" t="s">
        <v>49</v>
      </c>
      <c r="C57" s="163" t="s">
        <v>9</v>
      </c>
      <c r="D57" s="155">
        <f t="shared" si="2"/>
        <v>0.12578500000000001</v>
      </c>
      <c r="E57" s="133">
        <v>0.120701</v>
      </c>
      <c r="F57" s="134">
        <v>4.2999999999999999E-4</v>
      </c>
      <c r="G57" s="134">
        <v>4.6540000000000002E-3</v>
      </c>
      <c r="H57" s="135"/>
      <c r="I57" s="159"/>
      <c r="J57" s="130"/>
      <c r="K57" s="130"/>
      <c r="L57" s="131"/>
    </row>
    <row r="58" spans="1:12" x14ac:dyDescent="0.25">
      <c r="A58" s="33">
        <v>46</v>
      </c>
      <c r="B58" s="167" t="s">
        <v>50</v>
      </c>
      <c r="C58" s="162" t="s">
        <v>9</v>
      </c>
      <c r="D58" s="155">
        <f t="shared" si="2"/>
        <v>0.26984700000000006</v>
      </c>
      <c r="E58" s="133">
        <v>0.26095000000000002</v>
      </c>
      <c r="F58" s="134">
        <v>3.5399999999999999E-4</v>
      </c>
      <c r="G58" s="134">
        <v>8.5430000000000002E-3</v>
      </c>
      <c r="H58" s="135"/>
      <c r="I58" s="158"/>
      <c r="J58" s="124"/>
      <c r="K58" s="124"/>
      <c r="L58" s="125"/>
    </row>
    <row r="59" spans="1:12" x14ac:dyDescent="0.25">
      <c r="A59" s="67">
        <v>47</v>
      </c>
      <c r="B59" s="172" t="s">
        <v>92</v>
      </c>
      <c r="C59" s="162" t="s">
        <v>9</v>
      </c>
      <c r="D59" s="155">
        <f t="shared" si="2"/>
        <v>1.9786000000000002E-2</v>
      </c>
      <c r="E59" s="171"/>
      <c r="F59" s="170"/>
      <c r="G59" s="170">
        <v>1.9786000000000002E-2</v>
      </c>
      <c r="H59" s="169"/>
      <c r="I59" s="159"/>
      <c r="J59" s="130"/>
      <c r="K59" s="130"/>
      <c r="L59" s="131"/>
    </row>
    <row r="60" spans="1:12" x14ac:dyDescent="0.25">
      <c r="A60" s="67">
        <v>48</v>
      </c>
      <c r="B60" s="172" t="s">
        <v>11</v>
      </c>
      <c r="C60" s="162" t="s">
        <v>9</v>
      </c>
      <c r="D60" s="155">
        <f t="shared" si="2"/>
        <v>7.4994000000000005E-2</v>
      </c>
      <c r="E60" s="171">
        <v>2.0853E-2</v>
      </c>
      <c r="F60" s="170">
        <v>3.2627999999999997E-2</v>
      </c>
      <c r="G60" s="170">
        <v>2.1513000000000001E-2</v>
      </c>
      <c r="H60" s="169"/>
      <c r="I60" s="159"/>
      <c r="J60" s="130"/>
      <c r="K60" s="130"/>
      <c r="L60" s="131"/>
    </row>
    <row r="61" spans="1:12" ht="16.5" thickBot="1" x14ac:dyDescent="0.3">
      <c r="A61" s="34">
        <v>49</v>
      </c>
      <c r="B61" s="168" t="s">
        <v>52</v>
      </c>
      <c r="C61" s="164" t="s">
        <v>9</v>
      </c>
      <c r="D61" s="156">
        <f t="shared" si="2"/>
        <v>0.44597199999999998</v>
      </c>
      <c r="E61" s="137"/>
      <c r="F61" s="138"/>
      <c r="G61" s="138"/>
      <c r="H61" s="139">
        <v>0.44597199999999998</v>
      </c>
      <c r="I61" s="160"/>
      <c r="J61" s="141"/>
      <c r="K61" s="141"/>
      <c r="L61" s="142"/>
    </row>
    <row r="62" spans="1:12" x14ac:dyDescent="0.25">
      <c r="A62" s="144"/>
      <c r="B62" s="145"/>
      <c r="C62" s="144"/>
      <c r="D62" s="146"/>
      <c r="E62" s="147"/>
      <c r="F62" s="147"/>
      <c r="G62" s="147"/>
      <c r="H62" s="147"/>
      <c r="I62" s="148"/>
      <c r="J62" s="148"/>
      <c r="K62" s="148"/>
      <c r="L62" s="148"/>
    </row>
    <row r="63" spans="1:12" ht="18.75" x14ac:dyDescent="0.3">
      <c r="A63" s="84" t="s">
        <v>53</v>
      </c>
      <c r="B63" s="85"/>
      <c r="C63" s="84"/>
      <c r="D63" s="86"/>
      <c r="E63" s="87"/>
      <c r="F63" s="87"/>
      <c r="G63" s="87"/>
    </row>
    <row r="64" spans="1:12" ht="18.75" x14ac:dyDescent="0.3">
      <c r="A64" s="84" t="s">
        <v>98</v>
      </c>
      <c r="B64" s="85"/>
      <c r="C64" s="84"/>
      <c r="D64" s="86"/>
      <c r="E64" s="87"/>
      <c r="F64" s="87"/>
      <c r="G64" s="87"/>
    </row>
    <row r="65" spans="1:7" ht="18.75" x14ac:dyDescent="0.3">
      <c r="A65" s="84" t="s">
        <v>99</v>
      </c>
      <c r="B65" s="85"/>
      <c r="C65" s="84"/>
      <c r="D65" s="86"/>
      <c r="E65" s="87"/>
      <c r="F65" s="87"/>
      <c r="G65" s="87"/>
    </row>
    <row r="66" spans="1:7" ht="18.75" x14ac:dyDescent="0.3">
      <c r="A66" s="84"/>
      <c r="B66" s="85"/>
      <c r="C66" s="84"/>
      <c r="D66" s="87"/>
      <c r="E66" s="87"/>
      <c r="F66" s="87"/>
      <c r="G66" s="87"/>
    </row>
    <row r="67" spans="1:7" ht="18.75" x14ac:dyDescent="0.3">
      <c r="A67" s="84"/>
      <c r="B67" s="85"/>
      <c r="C67" s="84"/>
      <c r="D67" s="87"/>
      <c r="E67" s="87"/>
      <c r="F67" s="87"/>
      <c r="G67" s="87"/>
    </row>
    <row r="68" spans="1:7" ht="18.75" x14ac:dyDescent="0.3">
      <c r="A68" s="89" t="s">
        <v>95</v>
      </c>
      <c r="B68" s="90"/>
      <c r="C68" s="89"/>
      <c r="D68" s="91"/>
      <c r="E68" s="91"/>
      <c r="G68" s="91" t="s">
        <v>96</v>
      </c>
    </row>
    <row r="69" spans="1:7" ht="18.75" x14ac:dyDescent="0.3">
      <c r="A69" s="89"/>
      <c r="B69" s="90"/>
      <c r="C69" s="89"/>
      <c r="D69" s="91"/>
      <c r="E69" s="91"/>
      <c r="F69" s="91"/>
      <c r="G69" s="91"/>
    </row>
    <row r="70" spans="1:7" ht="18.75" x14ac:dyDescent="0.3">
      <c r="A70" s="84"/>
      <c r="B70" s="85"/>
      <c r="C70" s="84"/>
      <c r="D70" s="87"/>
      <c r="E70" s="87"/>
      <c r="F70" s="87"/>
      <c r="G70" s="87"/>
    </row>
    <row r="71" spans="1:7" ht="18.75" x14ac:dyDescent="0.3">
      <c r="A71" s="174"/>
      <c r="B71" s="174"/>
      <c r="C71" s="84"/>
      <c r="D71" s="87"/>
      <c r="E71" s="87"/>
      <c r="F71" s="87"/>
      <c r="G71" s="87"/>
    </row>
  </sheetData>
  <mergeCells count="15">
    <mergeCell ref="A8:A10"/>
    <mergeCell ref="B8:B10"/>
    <mergeCell ref="A11:A13"/>
    <mergeCell ref="B11:B13"/>
    <mergeCell ref="A71:B71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ageMargins left="0.7" right="0.7" top="0.75" bottom="0.75" header="0.3" footer="0.3"/>
  <pageSetup paperSize="9" scale="47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L68"/>
  <sheetViews>
    <sheetView tabSelected="1" topLeftCell="A40" workbookViewId="0">
      <selection activeCell="A60" sqref="A60:H66"/>
    </sheetView>
  </sheetViews>
  <sheetFormatPr defaultRowHeight="15.75" x14ac:dyDescent="0.25"/>
  <cols>
    <col min="1" max="1" width="5.5703125" style="1" customWidth="1"/>
    <col min="2" max="2" width="33.2851562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84" t="s">
        <v>12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3" spans="1:12" x14ac:dyDescent="0.25">
      <c r="A3" s="185" t="s">
        <v>13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x14ac:dyDescent="0.25">
      <c r="A4" s="185" t="s">
        <v>100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ht="9.75" customHeight="1" thickBot="1" x14ac:dyDescent="0.3">
      <c r="A5" s="2"/>
      <c r="B5" s="28"/>
      <c r="C5" s="186"/>
      <c r="D5" s="186"/>
      <c r="E5" s="186"/>
      <c r="F5" s="186"/>
      <c r="G5" s="3"/>
      <c r="H5" s="3"/>
    </row>
    <row r="6" spans="1:12" ht="24" customHeight="1" thickBot="1" x14ac:dyDescent="0.3">
      <c r="A6" s="187" t="s">
        <v>0</v>
      </c>
      <c r="B6" s="189" t="s">
        <v>1</v>
      </c>
      <c r="C6" s="191" t="s">
        <v>2</v>
      </c>
      <c r="D6" s="191" t="s">
        <v>15</v>
      </c>
      <c r="E6" s="181" t="s">
        <v>16</v>
      </c>
      <c r="F6" s="182"/>
      <c r="G6" s="182"/>
      <c r="H6" s="183"/>
      <c r="I6" s="181" t="s">
        <v>14</v>
      </c>
      <c r="J6" s="182"/>
      <c r="K6" s="182"/>
      <c r="L6" s="183"/>
    </row>
    <row r="7" spans="1:12" ht="33" customHeight="1" thickBot="1" x14ac:dyDescent="0.3">
      <c r="A7" s="188"/>
      <c r="B7" s="190"/>
      <c r="C7" s="192"/>
      <c r="D7" s="192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8">
        <v>1</v>
      </c>
      <c r="B8" s="175" t="s">
        <v>7</v>
      </c>
      <c r="C8" s="7" t="s">
        <v>8</v>
      </c>
      <c r="D8" s="92">
        <f>SUM(E8:H8)</f>
        <v>387.233407</v>
      </c>
      <c r="E8" s="93">
        <f>E9+E10</f>
        <v>113.09557099999999</v>
      </c>
      <c r="F8" s="94">
        <f t="shared" ref="F8:H8" si="0">F9+F10</f>
        <v>20.315273000000001</v>
      </c>
      <c r="G8" s="94">
        <f t="shared" si="0"/>
        <v>91.438502</v>
      </c>
      <c r="H8" s="173">
        <f t="shared" si="0"/>
        <v>162.384061</v>
      </c>
      <c r="I8" s="93"/>
      <c r="J8" s="94"/>
      <c r="K8" s="94"/>
      <c r="L8" s="95"/>
    </row>
    <row r="9" spans="1:12" x14ac:dyDescent="0.25">
      <c r="A9" s="179"/>
      <c r="B9" s="176"/>
      <c r="C9" s="12" t="s">
        <v>9</v>
      </c>
      <c r="D9" s="96">
        <f>SUM(E9:H9)</f>
        <v>253.93449200000001</v>
      </c>
      <c r="E9" s="97">
        <v>112.66106499999999</v>
      </c>
      <c r="F9" s="98">
        <v>19.884875000000001</v>
      </c>
      <c r="G9" s="98">
        <v>79.891256999999996</v>
      </c>
      <c r="H9" s="99">
        <v>41.497295000000001</v>
      </c>
      <c r="I9" s="97">
        <v>236.73399999999998</v>
      </c>
      <c r="J9" s="98">
        <v>25.114999999999998</v>
      </c>
      <c r="K9" s="98">
        <v>28.518000000000004</v>
      </c>
      <c r="L9" s="99">
        <v>0.74199999999999999</v>
      </c>
    </row>
    <row r="10" spans="1:12" ht="17.25" customHeight="1" thickBot="1" x14ac:dyDescent="0.3">
      <c r="A10" s="180"/>
      <c r="B10" s="177"/>
      <c r="C10" s="17" t="s">
        <v>10</v>
      </c>
      <c r="D10" s="143">
        <f t="shared" ref="D10:D13" si="1">SUM(E10:H10)</f>
        <v>133.29891499999999</v>
      </c>
      <c r="E10" s="101">
        <v>0.434506</v>
      </c>
      <c r="F10" s="102">
        <v>0.430398</v>
      </c>
      <c r="G10" s="102">
        <v>11.547245</v>
      </c>
      <c r="H10" s="103">
        <v>120.88676599999999</v>
      </c>
      <c r="I10" s="101"/>
      <c r="J10" s="102"/>
      <c r="K10" s="102"/>
      <c r="L10" s="103"/>
    </row>
    <row r="11" spans="1:12" x14ac:dyDescent="0.25">
      <c r="A11" s="178">
        <v>2</v>
      </c>
      <c r="B11" s="175" t="s">
        <v>11</v>
      </c>
      <c r="C11" s="7" t="s">
        <v>8</v>
      </c>
      <c r="D11" s="92">
        <f t="shared" si="1"/>
        <v>2.1150729999999998</v>
      </c>
      <c r="E11" s="104"/>
      <c r="F11" s="105"/>
      <c r="G11" s="94">
        <f>G12+G13</f>
        <v>1.403554</v>
      </c>
      <c r="H11" s="95">
        <f>H12+H13</f>
        <v>0.71151900000000001</v>
      </c>
      <c r="I11" s="104"/>
      <c r="J11" s="105"/>
      <c r="K11" s="94"/>
      <c r="L11" s="95"/>
    </row>
    <row r="12" spans="1:12" x14ac:dyDescent="0.25">
      <c r="A12" s="179"/>
      <c r="B12" s="176"/>
      <c r="C12" s="12" t="s">
        <v>9</v>
      </c>
      <c r="D12" s="96">
        <f>SUM(E12:H12)</f>
        <v>1.6203890000000001</v>
      </c>
      <c r="E12" s="106"/>
      <c r="F12" s="107"/>
      <c r="G12" s="98">
        <v>1.255576</v>
      </c>
      <c r="H12" s="99">
        <v>0.364813</v>
      </c>
      <c r="I12" s="106"/>
      <c r="J12" s="107"/>
      <c r="K12" s="98"/>
      <c r="L12" s="99"/>
    </row>
    <row r="13" spans="1:12" ht="17.25" customHeight="1" thickBot="1" x14ac:dyDescent="0.3">
      <c r="A13" s="180"/>
      <c r="B13" s="177"/>
      <c r="C13" s="17" t="s">
        <v>10</v>
      </c>
      <c r="D13" s="108">
        <f t="shared" si="1"/>
        <v>0.49468400000000001</v>
      </c>
      <c r="E13" s="109"/>
      <c r="F13" s="110"/>
      <c r="G13" s="102">
        <v>0.147978</v>
      </c>
      <c r="H13" s="103">
        <v>0.34670600000000001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3</v>
      </c>
      <c r="B15" s="165" t="s">
        <v>17</v>
      </c>
      <c r="C15" s="161" t="s">
        <v>9</v>
      </c>
      <c r="D15" s="154">
        <f>E15+F15+G15+H15</f>
        <v>9.5610000000000001E-3</v>
      </c>
      <c r="E15" s="113">
        <v>9.5610000000000001E-3</v>
      </c>
      <c r="F15" s="114"/>
      <c r="G15" s="114"/>
      <c r="H15" s="115"/>
      <c r="I15" s="157"/>
      <c r="J15" s="117"/>
      <c r="K15" s="117"/>
      <c r="L15" s="118"/>
    </row>
    <row r="16" spans="1:12" x14ac:dyDescent="0.25">
      <c r="A16" s="33">
        <v>4</v>
      </c>
      <c r="B16" s="166" t="s">
        <v>51</v>
      </c>
      <c r="C16" s="162" t="s">
        <v>9</v>
      </c>
      <c r="D16" s="155">
        <f t="shared" ref="D16:D58" si="2">E16+F16+G16+H16</f>
        <v>1.1509999999999999E-2</v>
      </c>
      <c r="E16" s="120">
        <v>1.1509999999999999E-2</v>
      </c>
      <c r="F16" s="121"/>
      <c r="G16" s="121"/>
      <c r="H16" s="122"/>
      <c r="I16" s="158"/>
      <c r="J16" s="124"/>
      <c r="K16" s="124"/>
      <c r="L16" s="125"/>
    </row>
    <row r="17" spans="1:12" x14ac:dyDescent="0.25">
      <c r="A17" s="33">
        <v>5</v>
      </c>
      <c r="B17" s="166" t="s">
        <v>18</v>
      </c>
      <c r="C17" s="162" t="s">
        <v>9</v>
      </c>
      <c r="D17" s="155">
        <f t="shared" si="2"/>
        <v>5.5510000000000004E-3</v>
      </c>
      <c r="E17" s="120">
        <v>5.5510000000000004E-3</v>
      </c>
      <c r="F17" s="121"/>
      <c r="G17" s="121"/>
      <c r="H17" s="122"/>
      <c r="I17" s="158"/>
      <c r="J17" s="124"/>
      <c r="K17" s="124"/>
      <c r="L17" s="125"/>
    </row>
    <row r="18" spans="1:12" x14ac:dyDescent="0.25">
      <c r="A18" s="33">
        <v>6</v>
      </c>
      <c r="B18" s="166" t="s">
        <v>39</v>
      </c>
      <c r="C18" s="162" t="s">
        <v>9</v>
      </c>
      <c r="D18" s="155">
        <f t="shared" si="2"/>
        <v>5.8789999999999997E-3</v>
      </c>
      <c r="E18" s="120">
        <v>5.8789999999999997E-3</v>
      </c>
      <c r="F18" s="121"/>
      <c r="G18" s="121"/>
      <c r="H18" s="122"/>
      <c r="I18" s="158"/>
      <c r="J18" s="124"/>
      <c r="K18" s="124"/>
      <c r="L18" s="125"/>
    </row>
    <row r="19" spans="1:12" ht="30" x14ac:dyDescent="0.25">
      <c r="A19" s="33">
        <v>7</v>
      </c>
      <c r="B19" s="166" t="s">
        <v>19</v>
      </c>
      <c r="C19" s="162" t="s">
        <v>9</v>
      </c>
      <c r="D19" s="155">
        <f t="shared" si="2"/>
        <v>2.3167E-2</v>
      </c>
      <c r="E19" s="120">
        <v>2.3164000000000001E-2</v>
      </c>
      <c r="F19" s="121">
        <v>3.0000000000000001E-6</v>
      </c>
      <c r="G19" s="121"/>
      <c r="H19" s="122"/>
      <c r="I19" s="158"/>
      <c r="J19" s="124"/>
      <c r="K19" s="124"/>
      <c r="L19" s="125"/>
    </row>
    <row r="20" spans="1:12" x14ac:dyDescent="0.25">
      <c r="A20" s="33">
        <v>8</v>
      </c>
      <c r="B20" s="166" t="s">
        <v>20</v>
      </c>
      <c r="C20" s="162" t="s">
        <v>9</v>
      </c>
      <c r="D20" s="155">
        <f t="shared" si="2"/>
        <v>4.2083000000000002E-2</v>
      </c>
      <c r="E20" s="120">
        <v>4.2083000000000002E-2</v>
      </c>
      <c r="F20" s="121"/>
      <c r="G20" s="121"/>
      <c r="H20" s="122"/>
      <c r="I20" s="158"/>
      <c r="J20" s="124"/>
      <c r="K20" s="124"/>
      <c r="L20" s="125"/>
    </row>
    <row r="21" spans="1:12" x14ac:dyDescent="0.25">
      <c r="A21" s="33">
        <v>9</v>
      </c>
      <c r="B21" s="166" t="s">
        <v>21</v>
      </c>
      <c r="C21" s="162" t="s">
        <v>9</v>
      </c>
      <c r="D21" s="155">
        <f t="shared" si="2"/>
        <v>8.6398000000000003E-2</v>
      </c>
      <c r="E21" s="120"/>
      <c r="F21" s="121">
        <v>8.6398000000000003E-2</v>
      </c>
      <c r="G21" s="121"/>
      <c r="H21" s="122"/>
      <c r="I21" s="158"/>
      <c r="J21" s="124"/>
      <c r="K21" s="124"/>
      <c r="L21" s="125"/>
    </row>
    <row r="22" spans="1:12" ht="30" x14ac:dyDescent="0.25">
      <c r="A22" s="33">
        <v>10</v>
      </c>
      <c r="B22" s="166" t="s">
        <v>22</v>
      </c>
      <c r="C22" s="162" t="s">
        <v>9</v>
      </c>
      <c r="D22" s="155">
        <f t="shared" si="2"/>
        <v>0.32854100000000003</v>
      </c>
      <c r="E22" s="120">
        <v>0.31599100000000002</v>
      </c>
      <c r="F22" s="121"/>
      <c r="G22" s="121">
        <v>1.255E-2</v>
      </c>
      <c r="H22" s="122"/>
      <c r="I22" s="158"/>
      <c r="J22" s="124"/>
      <c r="K22" s="124"/>
      <c r="L22" s="125"/>
    </row>
    <row r="23" spans="1:12" x14ac:dyDescent="0.25">
      <c r="A23" s="33">
        <v>11</v>
      </c>
      <c r="B23" s="166" t="s">
        <v>23</v>
      </c>
      <c r="C23" s="162" t="s">
        <v>9</v>
      </c>
      <c r="D23" s="155">
        <f t="shared" si="2"/>
        <v>5.3996000000000002E-2</v>
      </c>
      <c r="E23" s="120">
        <v>6.6420000000000003E-3</v>
      </c>
      <c r="F23" s="121"/>
      <c r="G23" s="121">
        <v>4.7354E-2</v>
      </c>
      <c r="H23" s="122"/>
      <c r="I23" s="158"/>
      <c r="J23" s="124"/>
      <c r="K23" s="124"/>
      <c r="L23" s="125"/>
    </row>
    <row r="24" spans="1:12" ht="33" customHeight="1" x14ac:dyDescent="0.25">
      <c r="A24" s="33">
        <v>12</v>
      </c>
      <c r="B24" s="166" t="s">
        <v>24</v>
      </c>
      <c r="C24" s="162" t="s">
        <v>9</v>
      </c>
      <c r="D24" s="155">
        <f t="shared" si="2"/>
        <v>1.6896000000000001E-2</v>
      </c>
      <c r="E24" s="120">
        <v>1.6896000000000001E-2</v>
      </c>
      <c r="F24" s="121"/>
      <c r="G24" s="121"/>
      <c r="H24" s="122"/>
      <c r="I24" s="158"/>
      <c r="J24" s="124"/>
      <c r="K24" s="124"/>
      <c r="L24" s="125"/>
    </row>
    <row r="25" spans="1:12" x14ac:dyDescent="0.25">
      <c r="A25" s="33">
        <v>13</v>
      </c>
      <c r="B25" s="166" t="s">
        <v>25</v>
      </c>
      <c r="C25" s="162" t="s">
        <v>9</v>
      </c>
      <c r="D25" s="155">
        <f t="shared" si="2"/>
        <v>3.3140000000000001E-3</v>
      </c>
      <c r="E25" s="120">
        <v>3.3140000000000001E-3</v>
      </c>
      <c r="F25" s="121"/>
      <c r="G25" s="121"/>
      <c r="H25" s="122"/>
      <c r="I25" s="158"/>
      <c r="J25" s="124"/>
      <c r="K25" s="124"/>
      <c r="L25" s="125"/>
    </row>
    <row r="26" spans="1:12" x14ac:dyDescent="0.25">
      <c r="A26" s="33">
        <v>14</v>
      </c>
      <c r="B26" s="166" t="s">
        <v>26</v>
      </c>
      <c r="C26" s="162" t="s">
        <v>9</v>
      </c>
      <c r="D26" s="155">
        <f t="shared" si="2"/>
        <v>9.4520000000000003E-3</v>
      </c>
      <c r="E26" s="120">
        <v>9.4520000000000003E-3</v>
      </c>
      <c r="F26" s="121"/>
      <c r="G26" s="121"/>
      <c r="H26" s="122"/>
      <c r="I26" s="158"/>
      <c r="J26" s="124"/>
      <c r="K26" s="124"/>
      <c r="L26" s="125"/>
    </row>
    <row r="27" spans="1:12" ht="45" x14ac:dyDescent="0.25">
      <c r="A27" s="33">
        <v>15</v>
      </c>
      <c r="B27" s="166" t="s">
        <v>27</v>
      </c>
      <c r="C27" s="162" t="s">
        <v>9</v>
      </c>
      <c r="D27" s="155">
        <f t="shared" si="2"/>
        <v>0.18856600000000001</v>
      </c>
      <c r="E27" s="120">
        <v>2.9876E-2</v>
      </c>
      <c r="F27" s="121"/>
      <c r="G27" s="121">
        <v>0.15869</v>
      </c>
      <c r="H27" s="122"/>
      <c r="I27" s="158"/>
      <c r="J27" s="124"/>
      <c r="K27" s="124"/>
      <c r="L27" s="125"/>
    </row>
    <row r="28" spans="1:12" x14ac:dyDescent="0.25">
      <c r="A28" s="33">
        <v>16</v>
      </c>
      <c r="B28" s="166" t="s">
        <v>57</v>
      </c>
      <c r="C28" s="162" t="s">
        <v>9</v>
      </c>
      <c r="D28" s="155">
        <f t="shared" si="2"/>
        <v>3.8184999999999997E-2</v>
      </c>
      <c r="E28" s="120"/>
      <c r="F28" s="121"/>
      <c r="G28" s="121">
        <v>3.7956999999999998E-2</v>
      </c>
      <c r="H28" s="122">
        <v>2.2800000000000001E-4</v>
      </c>
      <c r="I28" s="158"/>
      <c r="J28" s="124"/>
      <c r="K28" s="124"/>
      <c r="L28" s="125"/>
    </row>
    <row r="29" spans="1:12" ht="30" x14ac:dyDescent="0.25">
      <c r="A29" s="33">
        <v>17</v>
      </c>
      <c r="B29" s="166" t="s">
        <v>29</v>
      </c>
      <c r="C29" s="162" t="s">
        <v>9</v>
      </c>
      <c r="D29" s="155">
        <f t="shared" si="2"/>
        <v>7.9883999999999997E-2</v>
      </c>
      <c r="E29" s="120">
        <v>7.9883999999999997E-2</v>
      </c>
      <c r="F29" s="121"/>
      <c r="G29" s="121"/>
      <c r="H29" s="122"/>
      <c r="I29" s="158"/>
      <c r="J29" s="124"/>
      <c r="K29" s="124"/>
      <c r="L29" s="125"/>
    </row>
    <row r="30" spans="1:12" x14ac:dyDescent="0.25">
      <c r="A30" s="33">
        <v>18</v>
      </c>
      <c r="B30" s="166" t="s">
        <v>30</v>
      </c>
      <c r="C30" s="162" t="s">
        <v>9</v>
      </c>
      <c r="D30" s="155">
        <f t="shared" si="2"/>
        <v>22.161826999999999</v>
      </c>
      <c r="E30" s="120">
        <v>18.589372999999998</v>
      </c>
      <c r="F30" s="121">
        <v>2.3632740000000001</v>
      </c>
      <c r="G30" s="121">
        <v>1.2029319999999999</v>
      </c>
      <c r="H30" s="122">
        <v>6.2480000000000001E-3</v>
      </c>
      <c r="I30" s="158"/>
      <c r="J30" s="124"/>
      <c r="K30" s="124"/>
      <c r="L30" s="125"/>
    </row>
    <row r="31" spans="1:12" ht="45" x14ac:dyDescent="0.25">
      <c r="A31" s="33">
        <v>19</v>
      </c>
      <c r="B31" s="166" t="s">
        <v>31</v>
      </c>
      <c r="C31" s="162" t="s">
        <v>9</v>
      </c>
      <c r="D31" s="155">
        <f t="shared" si="2"/>
        <v>3.6886000000000002E-2</v>
      </c>
      <c r="E31" s="120"/>
      <c r="F31" s="121"/>
      <c r="G31" s="121">
        <v>3.6886000000000002E-2</v>
      </c>
      <c r="H31" s="122"/>
      <c r="I31" s="158"/>
      <c r="J31" s="124"/>
      <c r="K31" s="124"/>
      <c r="L31" s="125"/>
    </row>
    <row r="32" spans="1:12" ht="45" x14ac:dyDescent="0.25">
      <c r="A32" s="33">
        <v>20</v>
      </c>
      <c r="B32" s="166" t="s">
        <v>62</v>
      </c>
      <c r="C32" s="162" t="s">
        <v>9</v>
      </c>
      <c r="D32" s="155">
        <f t="shared" si="2"/>
        <v>0.21776899999999999</v>
      </c>
      <c r="E32" s="120"/>
      <c r="F32" s="121"/>
      <c r="G32" s="121">
        <v>0.21643699999999999</v>
      </c>
      <c r="H32" s="122">
        <v>1.3320000000000001E-3</v>
      </c>
      <c r="I32" s="158"/>
      <c r="J32" s="124"/>
      <c r="K32" s="124"/>
      <c r="L32" s="125"/>
    </row>
    <row r="33" spans="1:12" ht="60" x14ac:dyDescent="0.25">
      <c r="A33" s="33">
        <v>21</v>
      </c>
      <c r="B33" s="166" t="s">
        <v>63</v>
      </c>
      <c r="C33" s="162" t="s">
        <v>9</v>
      </c>
      <c r="D33" s="155">
        <f t="shared" si="2"/>
        <v>0.47346300000000002</v>
      </c>
      <c r="E33" s="120">
        <v>0.435784</v>
      </c>
      <c r="F33" s="121">
        <v>9.810000000000001E-4</v>
      </c>
      <c r="G33" s="121">
        <v>3.5456000000000001E-2</v>
      </c>
      <c r="H33" s="122">
        <v>1.242E-3</v>
      </c>
      <c r="I33" s="158"/>
      <c r="J33" s="124"/>
      <c r="K33" s="124"/>
      <c r="L33" s="125"/>
    </row>
    <row r="34" spans="1:12" ht="45" x14ac:dyDescent="0.25">
      <c r="A34" s="33">
        <v>22</v>
      </c>
      <c r="B34" s="166" t="s">
        <v>32</v>
      </c>
      <c r="C34" s="162" t="s">
        <v>9</v>
      </c>
      <c r="D34" s="155">
        <f t="shared" si="2"/>
        <v>5.7951999999999997E-2</v>
      </c>
      <c r="E34" s="120">
        <v>2.2512999999999998E-2</v>
      </c>
      <c r="F34" s="121">
        <v>7.0100000000000002E-4</v>
      </c>
      <c r="G34" s="121">
        <v>3.4737999999999998E-2</v>
      </c>
      <c r="H34" s="122"/>
      <c r="I34" s="158"/>
      <c r="J34" s="124"/>
      <c r="K34" s="124"/>
      <c r="L34" s="125"/>
    </row>
    <row r="35" spans="1:12" ht="45" x14ac:dyDescent="0.25">
      <c r="A35" s="33">
        <v>23</v>
      </c>
      <c r="B35" s="166" t="s">
        <v>33</v>
      </c>
      <c r="C35" s="162" t="s">
        <v>9</v>
      </c>
      <c r="D35" s="155">
        <f t="shared" si="2"/>
        <v>8.0488000000000004E-2</v>
      </c>
      <c r="E35" s="120"/>
      <c r="F35" s="121">
        <v>1.3802E-2</v>
      </c>
      <c r="G35" s="121">
        <v>6.6628000000000007E-2</v>
      </c>
      <c r="H35" s="122">
        <v>5.8E-5</v>
      </c>
      <c r="I35" s="158"/>
      <c r="J35" s="124"/>
      <c r="K35" s="124"/>
      <c r="L35" s="125"/>
    </row>
    <row r="36" spans="1:12" ht="30" x14ac:dyDescent="0.25">
      <c r="A36" s="33">
        <v>24</v>
      </c>
      <c r="B36" s="166" t="s">
        <v>34</v>
      </c>
      <c r="C36" s="162" t="s">
        <v>9</v>
      </c>
      <c r="D36" s="155">
        <f t="shared" si="2"/>
        <v>1.6279000000000002E-2</v>
      </c>
      <c r="E36" s="120">
        <v>1.2508E-2</v>
      </c>
      <c r="F36" s="121">
        <v>1.31E-3</v>
      </c>
      <c r="G36" s="121">
        <v>2.4610000000000001E-3</v>
      </c>
      <c r="H36" s="122"/>
      <c r="I36" s="158"/>
      <c r="J36" s="124"/>
      <c r="K36" s="124"/>
      <c r="L36" s="125"/>
    </row>
    <row r="37" spans="1:12" x14ac:dyDescent="0.25">
      <c r="A37" s="33">
        <v>25</v>
      </c>
      <c r="B37" s="166" t="s">
        <v>35</v>
      </c>
      <c r="C37" s="162" t="s">
        <v>9</v>
      </c>
      <c r="D37" s="155">
        <f t="shared" si="2"/>
        <v>0.587426</v>
      </c>
      <c r="E37" s="120">
        <v>0.42030899999999999</v>
      </c>
      <c r="F37" s="121">
        <v>0.15449099999999999</v>
      </c>
      <c r="G37" s="121">
        <v>1.2626E-2</v>
      </c>
      <c r="H37" s="122"/>
      <c r="I37" s="158"/>
      <c r="J37" s="124"/>
      <c r="K37" s="124"/>
      <c r="L37" s="125"/>
    </row>
    <row r="38" spans="1:12" ht="30" x14ac:dyDescent="0.25">
      <c r="A38" s="33">
        <v>26</v>
      </c>
      <c r="B38" s="166" t="s">
        <v>69</v>
      </c>
      <c r="C38" s="162" t="s">
        <v>9</v>
      </c>
      <c r="D38" s="155">
        <f t="shared" si="2"/>
        <v>3.1918000000000002E-2</v>
      </c>
      <c r="E38" s="120"/>
      <c r="F38" s="121"/>
      <c r="G38" s="121">
        <v>3.1918000000000002E-2</v>
      </c>
      <c r="H38" s="122"/>
      <c r="I38" s="158"/>
      <c r="J38" s="124"/>
      <c r="K38" s="124"/>
      <c r="L38" s="125"/>
    </row>
    <row r="39" spans="1:12" ht="45" x14ac:dyDescent="0.25">
      <c r="A39" s="33">
        <v>27</v>
      </c>
      <c r="B39" s="166" t="s">
        <v>36</v>
      </c>
      <c r="C39" s="162" t="s">
        <v>9</v>
      </c>
      <c r="D39" s="155">
        <f t="shared" si="2"/>
        <v>0.16805600000000001</v>
      </c>
      <c r="E39" s="120">
        <v>8.2375000000000004E-2</v>
      </c>
      <c r="F39" s="121"/>
      <c r="G39" s="121">
        <v>8.4123000000000003E-2</v>
      </c>
      <c r="H39" s="122">
        <v>1.5579999999999999E-3</v>
      </c>
      <c r="I39" s="158"/>
      <c r="J39" s="124"/>
      <c r="K39" s="124"/>
      <c r="L39" s="125"/>
    </row>
    <row r="40" spans="1:12" ht="30" x14ac:dyDescent="0.25">
      <c r="A40" s="33">
        <v>28</v>
      </c>
      <c r="B40" s="166" t="s">
        <v>37</v>
      </c>
      <c r="C40" s="162" t="s">
        <v>9</v>
      </c>
      <c r="D40" s="155">
        <f t="shared" si="2"/>
        <v>2.1229999999999999E-2</v>
      </c>
      <c r="E40" s="120">
        <v>5.0400000000000002E-3</v>
      </c>
      <c r="F40" s="121">
        <v>2.1510000000000001E-3</v>
      </c>
      <c r="G40" s="121">
        <v>1.4038999999999999E-2</v>
      </c>
      <c r="H40" s="122"/>
      <c r="I40" s="158"/>
      <c r="J40" s="124"/>
      <c r="K40" s="124"/>
      <c r="L40" s="125"/>
    </row>
    <row r="41" spans="1:12" x14ac:dyDescent="0.25">
      <c r="A41" s="33">
        <v>29</v>
      </c>
      <c r="B41" s="166" t="s">
        <v>38</v>
      </c>
      <c r="C41" s="162" t="s">
        <v>9</v>
      </c>
      <c r="D41" s="155">
        <f t="shared" si="2"/>
        <v>4.4900000000000001E-3</v>
      </c>
      <c r="E41" s="120"/>
      <c r="F41" s="121"/>
      <c r="G41" s="121">
        <v>4.4900000000000001E-3</v>
      </c>
      <c r="H41" s="122"/>
      <c r="I41" s="158"/>
      <c r="J41" s="124"/>
      <c r="K41" s="124"/>
      <c r="L41" s="125"/>
    </row>
    <row r="42" spans="1:12" x14ac:dyDescent="0.25">
      <c r="A42" s="33">
        <v>30</v>
      </c>
      <c r="B42" s="166" t="s">
        <v>39</v>
      </c>
      <c r="C42" s="162" t="s">
        <v>9</v>
      </c>
      <c r="D42" s="155">
        <f t="shared" si="2"/>
        <v>0.198627</v>
      </c>
      <c r="E42" s="120">
        <v>0.141759</v>
      </c>
      <c r="F42" s="121">
        <v>4.4431999999999999E-2</v>
      </c>
      <c r="G42" s="121">
        <v>1.2397E-2</v>
      </c>
      <c r="H42" s="122">
        <v>3.8999999999999999E-5</v>
      </c>
      <c r="I42" s="158"/>
      <c r="J42" s="124"/>
      <c r="K42" s="124"/>
      <c r="L42" s="125"/>
    </row>
    <row r="43" spans="1:12" x14ac:dyDescent="0.25">
      <c r="A43" s="33">
        <v>31</v>
      </c>
      <c r="B43" s="166" t="s">
        <v>65</v>
      </c>
      <c r="C43" s="162" t="s">
        <v>9</v>
      </c>
      <c r="D43" s="155">
        <f t="shared" si="2"/>
        <v>2.3543000000000001E-2</v>
      </c>
      <c r="E43" s="120">
        <v>1.75E-4</v>
      </c>
      <c r="F43" s="121"/>
      <c r="G43" s="121">
        <v>2.3368E-2</v>
      </c>
      <c r="H43" s="122"/>
      <c r="I43" s="158"/>
      <c r="J43" s="124"/>
      <c r="K43" s="124"/>
      <c r="L43" s="125"/>
    </row>
    <row r="44" spans="1:12" ht="30" x14ac:dyDescent="0.25">
      <c r="A44" s="33">
        <v>32</v>
      </c>
      <c r="B44" s="166" t="s">
        <v>66</v>
      </c>
      <c r="C44" s="162" t="s">
        <v>9</v>
      </c>
      <c r="D44" s="155">
        <f t="shared" si="2"/>
        <v>5.4583E-2</v>
      </c>
      <c r="E44" s="120"/>
      <c r="F44" s="121"/>
      <c r="G44" s="121">
        <v>5.4583E-2</v>
      </c>
      <c r="H44" s="122"/>
      <c r="I44" s="158"/>
      <c r="J44" s="124"/>
      <c r="K44" s="124"/>
      <c r="L44" s="125"/>
    </row>
    <row r="45" spans="1:12" ht="30" x14ac:dyDescent="0.25">
      <c r="A45" s="33">
        <v>33</v>
      </c>
      <c r="B45" s="166" t="s">
        <v>40</v>
      </c>
      <c r="C45" s="162" t="s">
        <v>9</v>
      </c>
      <c r="D45" s="155">
        <f t="shared" si="2"/>
        <v>0.12247599999999999</v>
      </c>
      <c r="E45" s="120"/>
      <c r="F45" s="121">
        <v>4.4099999999999999E-4</v>
      </c>
      <c r="G45" s="121">
        <v>0.11684899999999999</v>
      </c>
      <c r="H45" s="122">
        <v>5.1859999999999996E-3</v>
      </c>
      <c r="I45" s="158"/>
      <c r="J45" s="124"/>
      <c r="K45" s="124"/>
      <c r="L45" s="125"/>
    </row>
    <row r="46" spans="1:12" ht="45" x14ac:dyDescent="0.25">
      <c r="A46" s="33">
        <v>34</v>
      </c>
      <c r="B46" s="166" t="s">
        <v>41</v>
      </c>
      <c r="C46" s="162" t="s">
        <v>9</v>
      </c>
      <c r="D46" s="155">
        <f t="shared" si="2"/>
        <v>5.5594999999999992E-2</v>
      </c>
      <c r="E46" s="120">
        <v>6.7419999999999997E-3</v>
      </c>
      <c r="F46" s="121"/>
      <c r="G46" s="121">
        <v>4.2694999999999997E-2</v>
      </c>
      <c r="H46" s="122">
        <v>6.1580000000000003E-3</v>
      </c>
      <c r="I46" s="158"/>
      <c r="J46" s="124"/>
      <c r="K46" s="124"/>
      <c r="L46" s="125"/>
    </row>
    <row r="47" spans="1:12" x14ac:dyDescent="0.25">
      <c r="A47" s="33">
        <v>35</v>
      </c>
      <c r="B47" s="166" t="s">
        <v>28</v>
      </c>
      <c r="C47" s="162" t="s">
        <v>9</v>
      </c>
      <c r="D47" s="155">
        <f t="shared" si="2"/>
        <v>0.108504</v>
      </c>
      <c r="E47" s="120">
        <v>9.4478000000000006E-2</v>
      </c>
      <c r="F47" s="121"/>
      <c r="G47" s="121">
        <v>1.4026E-2</v>
      </c>
      <c r="H47" s="122"/>
      <c r="I47" s="158"/>
      <c r="J47" s="124"/>
      <c r="K47" s="124"/>
      <c r="L47" s="125"/>
    </row>
    <row r="48" spans="1:12" x14ac:dyDescent="0.25">
      <c r="A48" s="33">
        <v>36</v>
      </c>
      <c r="B48" s="166" t="s">
        <v>67</v>
      </c>
      <c r="C48" s="162" t="s">
        <v>9</v>
      </c>
      <c r="D48" s="155">
        <f t="shared" si="2"/>
        <v>3.6443000000000003E-2</v>
      </c>
      <c r="E48" s="120"/>
      <c r="F48" s="121"/>
      <c r="G48" s="121">
        <v>3.6443000000000003E-2</v>
      </c>
      <c r="H48" s="122"/>
      <c r="I48" s="158"/>
      <c r="J48" s="124"/>
      <c r="K48" s="124"/>
      <c r="L48" s="125"/>
    </row>
    <row r="49" spans="1:12" x14ac:dyDescent="0.25">
      <c r="A49" s="33">
        <v>37</v>
      </c>
      <c r="B49" s="166" t="s">
        <v>42</v>
      </c>
      <c r="C49" s="162" t="s">
        <v>9</v>
      </c>
      <c r="D49" s="155">
        <f t="shared" si="2"/>
        <v>1.6225E-2</v>
      </c>
      <c r="E49" s="120">
        <v>1.6225E-2</v>
      </c>
      <c r="F49" s="121"/>
      <c r="G49" s="121"/>
      <c r="H49" s="122"/>
      <c r="I49" s="158"/>
      <c r="J49" s="124"/>
      <c r="K49" s="124"/>
      <c r="L49" s="125"/>
    </row>
    <row r="50" spans="1:12" x14ac:dyDescent="0.25">
      <c r="A50" s="33">
        <v>38</v>
      </c>
      <c r="B50" s="166" t="s">
        <v>58</v>
      </c>
      <c r="C50" s="162" t="s">
        <v>9</v>
      </c>
      <c r="D50" s="155">
        <f t="shared" si="2"/>
        <v>8.9659000000000003E-2</v>
      </c>
      <c r="E50" s="120">
        <v>2.2759999999999998E-3</v>
      </c>
      <c r="F50" s="121">
        <v>1.5699999999999999E-4</v>
      </c>
      <c r="G50" s="121">
        <v>8.7225999999999998E-2</v>
      </c>
      <c r="H50" s="122"/>
      <c r="I50" s="158"/>
      <c r="J50" s="124"/>
      <c r="K50" s="124"/>
      <c r="L50" s="125"/>
    </row>
    <row r="51" spans="1:12" x14ac:dyDescent="0.25">
      <c r="A51" s="33">
        <v>39</v>
      </c>
      <c r="B51" s="166" t="s">
        <v>43</v>
      </c>
      <c r="C51" s="162" t="s">
        <v>9</v>
      </c>
      <c r="D51" s="155">
        <f t="shared" si="2"/>
        <v>2.8107E-2</v>
      </c>
      <c r="E51" s="120">
        <v>2.3664999999999999E-2</v>
      </c>
      <c r="F51" s="121"/>
      <c r="G51" s="121">
        <v>4.4419999999999998E-3</v>
      </c>
      <c r="H51" s="122"/>
      <c r="I51" s="158"/>
      <c r="J51" s="124"/>
      <c r="K51" s="124"/>
      <c r="L51" s="125"/>
    </row>
    <row r="52" spans="1:12" ht="18" customHeight="1" x14ac:dyDescent="0.25">
      <c r="A52" s="33">
        <v>40</v>
      </c>
      <c r="B52" s="166" t="s">
        <v>44</v>
      </c>
      <c r="C52" s="162" t="s">
        <v>9</v>
      </c>
      <c r="D52" s="155">
        <f t="shared" si="2"/>
        <v>0.30402200000000001</v>
      </c>
      <c r="E52" s="120">
        <v>0.17929400000000001</v>
      </c>
      <c r="F52" s="121">
        <v>1.2468E-2</v>
      </c>
      <c r="G52" s="121">
        <v>0.11226</v>
      </c>
      <c r="H52" s="122"/>
      <c r="I52" s="158"/>
      <c r="J52" s="124"/>
      <c r="K52" s="124"/>
      <c r="L52" s="125"/>
    </row>
    <row r="53" spans="1:12" x14ac:dyDescent="0.25">
      <c r="A53" s="33">
        <v>43</v>
      </c>
      <c r="B53" s="166" t="s">
        <v>47</v>
      </c>
      <c r="C53" s="163" t="s">
        <v>9</v>
      </c>
      <c r="D53" s="155">
        <f t="shared" si="2"/>
        <v>0.174985</v>
      </c>
      <c r="E53" s="120"/>
      <c r="F53" s="121">
        <v>1.9098E-2</v>
      </c>
      <c r="G53" s="121">
        <v>0.155887</v>
      </c>
      <c r="H53" s="122"/>
      <c r="I53" s="159"/>
      <c r="J53" s="130"/>
      <c r="K53" s="130"/>
      <c r="L53" s="131"/>
    </row>
    <row r="54" spans="1:12" x14ac:dyDescent="0.25">
      <c r="A54" s="33">
        <v>44</v>
      </c>
      <c r="B54" s="167" t="s">
        <v>48</v>
      </c>
      <c r="C54" s="162" t="s">
        <v>9</v>
      </c>
      <c r="D54" s="155">
        <f t="shared" si="2"/>
        <v>1.0013320000000001</v>
      </c>
      <c r="E54" s="133">
        <v>0.23877200000000001</v>
      </c>
      <c r="F54" s="134">
        <v>0.187366</v>
      </c>
      <c r="G54" s="134">
        <v>0.57519399999999998</v>
      </c>
      <c r="H54" s="135"/>
      <c r="I54" s="158"/>
      <c r="J54" s="124"/>
      <c r="K54" s="124"/>
      <c r="L54" s="125"/>
    </row>
    <row r="55" spans="1:12" x14ac:dyDescent="0.25">
      <c r="A55" s="33">
        <v>45</v>
      </c>
      <c r="B55" s="167" t="s">
        <v>49</v>
      </c>
      <c r="C55" s="163" t="s">
        <v>9</v>
      </c>
      <c r="D55" s="155">
        <f t="shared" si="2"/>
        <v>0.13034400000000002</v>
      </c>
      <c r="E55" s="133">
        <v>0.124045</v>
      </c>
      <c r="F55" s="134">
        <v>5.0199999999999995E-4</v>
      </c>
      <c r="G55" s="134">
        <v>5.7970000000000001E-3</v>
      </c>
      <c r="H55" s="135"/>
      <c r="I55" s="159"/>
      <c r="J55" s="130"/>
      <c r="K55" s="130"/>
      <c r="L55" s="131"/>
    </row>
    <row r="56" spans="1:12" x14ac:dyDescent="0.25">
      <c r="A56" s="67">
        <v>47</v>
      </c>
      <c r="B56" s="172" t="s">
        <v>92</v>
      </c>
      <c r="C56" s="162" t="s">
        <v>9</v>
      </c>
      <c r="D56" s="155">
        <f t="shared" si="2"/>
        <v>2.6013999999999999E-2</v>
      </c>
      <c r="E56" s="171"/>
      <c r="F56" s="170"/>
      <c r="G56" s="170">
        <v>2.6013999999999999E-2</v>
      </c>
      <c r="H56" s="169"/>
      <c r="I56" s="159"/>
      <c r="J56" s="130"/>
      <c r="K56" s="130"/>
      <c r="L56" s="131"/>
    </row>
    <row r="57" spans="1:12" x14ac:dyDescent="0.25">
      <c r="A57" s="67">
        <v>48</v>
      </c>
      <c r="B57" s="172" t="s">
        <v>11</v>
      </c>
      <c r="C57" s="162" t="s">
        <v>9</v>
      </c>
      <c r="D57" s="155">
        <f t="shared" si="2"/>
        <v>0.11931800000000001</v>
      </c>
      <c r="E57" s="171">
        <v>3.6167968573009281E-2</v>
      </c>
      <c r="F57" s="170">
        <v>4.515889095687145E-2</v>
      </c>
      <c r="G57" s="170">
        <v>3.7991140470119276E-2</v>
      </c>
      <c r="H57" s="169"/>
      <c r="I57" s="159"/>
      <c r="J57" s="130"/>
      <c r="K57" s="130"/>
      <c r="L57" s="131"/>
    </row>
    <row r="58" spans="1:12" ht="16.5" thickBot="1" x14ac:dyDescent="0.3">
      <c r="A58" s="34">
        <v>49</v>
      </c>
      <c r="B58" s="168" t="s">
        <v>52</v>
      </c>
      <c r="C58" s="164" t="s">
        <v>9</v>
      </c>
      <c r="D58" s="156">
        <f t="shared" si="2"/>
        <v>0.50851599999999997</v>
      </c>
      <c r="E58" s="137"/>
      <c r="F58" s="138"/>
      <c r="G58" s="138"/>
      <c r="H58" s="139">
        <v>0.50851599999999997</v>
      </c>
      <c r="I58" s="160"/>
      <c r="J58" s="141"/>
      <c r="K58" s="141"/>
      <c r="L58" s="142"/>
    </row>
    <row r="59" spans="1:12" x14ac:dyDescent="0.25">
      <c r="A59" s="144"/>
      <c r="B59" s="145"/>
      <c r="C59" s="144"/>
      <c r="D59" s="146"/>
      <c r="E59" s="147"/>
      <c r="F59" s="147"/>
      <c r="G59" s="147"/>
      <c r="H59" s="147"/>
      <c r="I59" s="148"/>
      <c r="J59" s="148"/>
      <c r="K59" s="148"/>
      <c r="L59" s="148"/>
    </row>
    <row r="60" spans="1:12" ht="18.75" x14ac:dyDescent="0.3">
      <c r="A60" s="84"/>
      <c r="B60" s="85"/>
      <c r="C60" s="84"/>
      <c r="D60" s="86"/>
      <c r="E60" s="87"/>
      <c r="F60" s="87"/>
      <c r="G60" s="87"/>
    </row>
    <row r="61" spans="1:12" ht="18.75" x14ac:dyDescent="0.3">
      <c r="A61" s="84"/>
      <c r="B61" s="85"/>
      <c r="C61" s="84"/>
      <c r="D61" s="86"/>
      <c r="E61" s="87"/>
      <c r="F61" s="87"/>
      <c r="G61" s="87"/>
    </row>
    <row r="62" spans="1:12" ht="18.75" x14ac:dyDescent="0.3">
      <c r="A62" s="84"/>
      <c r="B62" s="85"/>
      <c r="C62" s="84"/>
      <c r="D62" s="86"/>
      <c r="E62" s="87"/>
      <c r="F62" s="87"/>
      <c r="G62" s="87"/>
    </row>
    <row r="63" spans="1:12" ht="18.75" x14ac:dyDescent="0.3">
      <c r="A63" s="84"/>
      <c r="B63" s="85"/>
      <c r="C63" s="84"/>
      <c r="D63" s="87"/>
      <c r="E63" s="87"/>
      <c r="F63" s="87"/>
      <c r="G63" s="87"/>
    </row>
    <row r="64" spans="1:12" ht="18.75" x14ac:dyDescent="0.3">
      <c r="A64" s="84"/>
      <c r="B64" s="85"/>
      <c r="C64" s="84"/>
      <c r="D64" s="87"/>
      <c r="E64" s="87"/>
      <c r="F64" s="87"/>
      <c r="G64" s="87"/>
    </row>
    <row r="65" spans="1:7" ht="18.75" x14ac:dyDescent="0.3">
      <c r="A65" s="89"/>
      <c r="B65" s="90"/>
      <c r="C65" s="89"/>
      <c r="D65" s="91"/>
      <c r="E65" s="91"/>
      <c r="G65" s="91"/>
    </row>
    <row r="66" spans="1:7" ht="18.75" x14ac:dyDescent="0.3">
      <c r="A66" s="89"/>
      <c r="B66" s="90"/>
      <c r="C66" s="89"/>
      <c r="D66" s="91"/>
      <c r="E66" s="91"/>
      <c r="F66" s="91"/>
      <c r="G66" s="91"/>
    </row>
    <row r="67" spans="1:7" ht="18.75" x14ac:dyDescent="0.3">
      <c r="A67" s="84"/>
      <c r="B67" s="85"/>
      <c r="C67" s="84"/>
      <c r="D67" s="87"/>
      <c r="E67" s="87"/>
      <c r="F67" s="87"/>
      <c r="G67" s="87"/>
    </row>
    <row r="68" spans="1:7" ht="18.75" x14ac:dyDescent="0.3">
      <c r="A68" s="174"/>
      <c r="B68" s="174"/>
      <c r="C68" s="84"/>
      <c r="D68" s="87"/>
      <c r="E68" s="87"/>
      <c r="F68" s="87"/>
      <c r="G68" s="87"/>
    </row>
  </sheetData>
  <mergeCells count="15">
    <mergeCell ref="A8:A10"/>
    <mergeCell ref="B8:B10"/>
    <mergeCell ref="A11:A13"/>
    <mergeCell ref="B11:B13"/>
    <mergeCell ref="A68:B68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9</vt:i4>
      </vt:variant>
    </vt:vector>
  </HeadingPairs>
  <TitlesOfParts>
    <vt:vector size="20" baseType="lpstr">
      <vt:lpstr>январь 201</vt:lpstr>
      <vt:lpstr>февраль 2018</vt:lpstr>
      <vt:lpstr>март 2018</vt:lpstr>
      <vt:lpstr>апрель 2018</vt:lpstr>
      <vt:lpstr>май 2018</vt:lpstr>
      <vt:lpstr>июнь 2018</vt:lpstr>
      <vt:lpstr>июль 2018</vt:lpstr>
      <vt:lpstr>август 2018</vt:lpstr>
      <vt:lpstr>сентябрь</vt:lpstr>
      <vt:lpstr>октябрь 2018</vt:lpstr>
      <vt:lpstr>январь 2019</vt:lpstr>
      <vt:lpstr>'август 2018'!Область_печати</vt:lpstr>
      <vt:lpstr>'апрель 2018'!Область_печати</vt:lpstr>
      <vt:lpstr>'июль 2018'!Область_печати</vt:lpstr>
      <vt:lpstr>'июнь 2018'!Область_печати</vt:lpstr>
      <vt:lpstr>'май 2018'!Область_печати</vt:lpstr>
      <vt:lpstr>'март 2018'!Область_печати</vt:lpstr>
      <vt:lpstr>сентябрь!Область_печати</vt:lpstr>
      <vt:lpstr>'февраль 2018'!Область_печати</vt:lpstr>
      <vt:lpstr>'январь 201'!Область_печати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Блохина Юлия Владимировна</cp:lastModifiedBy>
  <cp:lastPrinted>2019-01-14T09:44:55Z</cp:lastPrinted>
  <dcterms:created xsi:type="dcterms:W3CDTF">2016-07-13T10:20:16Z</dcterms:created>
  <dcterms:modified xsi:type="dcterms:W3CDTF">2019-02-11T11:54:48Z</dcterms:modified>
</cp:coreProperties>
</file>