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0" yWindow="0" windowWidth="28800" windowHeight="11700"/>
  </bookViews>
  <sheets>
    <sheet name="июнь 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11" i="1" s="1"/>
  <c r="D10" i="1"/>
  <c r="D9" i="1"/>
  <c r="H8" i="1"/>
  <c r="G8" i="1"/>
  <c r="F8" i="1"/>
  <c r="E8" i="1"/>
  <c r="D8" i="1"/>
</calcChain>
</file>

<file path=xl/sharedStrings.xml><?xml version="1.0" encoding="utf-8"?>
<sst xmlns="http://schemas.openxmlformats.org/spreadsheetml/2006/main" count="118" uniqueCount="65">
  <si>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</si>
  <si>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</si>
  <si>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Июнь 2019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</si>
  <si>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</si>
  <si>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</si>
  <si>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</si>
  <si>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</si>
  <si>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</si>
  <si>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</si>
  <si>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</si>
  <si>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</si>
  <si>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</si>
  <si>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</si>
  <si>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</si>
  <si>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</si>
  <si>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</si>
  <si>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</si>
  <si>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</si>
  <si>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</si>
  <si>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</si>
  <si>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</si>
  <si>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</si>
  <si>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</si>
  <si>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</si>
  <si>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</si>
  <si>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</si>
  <si>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</si>
  <si>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</si>
  <si>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</si>
  <si>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</si>
  <si>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</si>
  <si>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</si>
  <si>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</si>
  <si>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</si>
  <si>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</si>
  <si>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</si>
  <si>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</si>
  <si>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</si>
  <si>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</si>
  <si>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</si>
  <si>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</si>
  <si>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</si>
  <si>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</si>
  <si>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</si>
  <si>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</si>
  <si>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</si>
  <si>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</si>
  <si>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</si>
  <si>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</si>
  <si>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</si>
  <si>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</si>
  <si>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</si>
  <si>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</si>
  <si>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</si>
  <si>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</si>
  <si>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"ЭлектроСфера"</t>
  </si>
  <si>
    <t>ООО "Элтрейт"</t>
  </si>
  <si>
    <t>ООО "Энергогаз-Групп"</t>
  </si>
  <si>
    <t>ОАО "РЖД"</t>
  </si>
  <si>
    <t>Оборонэнерго</t>
  </si>
  <si>
    <t>Адрес средства массовой информации: http://www.e-disclosure.ru/portal/company.aspx?id=3346</t>
  </si>
  <si>
    <t>Дата опубликования:  10.06.2019</t>
  </si>
  <si>
    <t>Дата перенесения на материальный носитель:  10.06.2019</t>
  </si>
  <si>
    <t>Директор по реализации электроэнергии и мощности</t>
  </si>
  <si>
    <t>Д.М. Болотин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</si>
</sst>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7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18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0" fontId="2" fillId="0" borderId="33" xfId="0" applyFont="1" applyBorder="1" applyAlignment="1">
      <alignment horizontal="center"/>
    </xf>
    <xf numFmtId="164" fontId="8" fillId="0" borderId="34" xfId="0" applyNumberFormat="1" applyFont="1" applyBorder="1"/>
    <xf numFmtId="164" fontId="8" fillId="0" borderId="35" xfId="0" applyNumberFormat="1" applyFont="1" applyBorder="1"/>
    <xf numFmtId="164" fontId="8" fillId="0" borderId="36" xfId="0" applyNumberFormat="1" applyFont="1" applyBorder="1"/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39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40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165" fontId="10" fillId="0" borderId="0" xfId="1" applyNumberFormat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workbookViewId="0">
      <selection activeCell="N22" sqref="N22"/>
    </sheetView>
  </sheetViews>
  <sheetFormatPr defaultRowHeight="15.75" x14ac:dyDescent="0.25"/>
  <cols>
    <col min="1" max="1" width="5.5703125" style="2" customWidth="1"/>
    <col min="2" max="2" width="33.28515625" style="49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353.42844500000001</v>
      </c>
      <c r="E8" s="24">
        <f>E9+E10</f>
        <v>134.16860800000001</v>
      </c>
      <c r="F8" s="25">
        <f t="shared" ref="F8:H8" si="0">F9+F10</f>
        <v>12.320096999999999</v>
      </c>
      <c r="G8" s="25">
        <f t="shared" si="0"/>
        <v>78.159894000000008</v>
      </c>
      <c r="H8" s="26">
        <f t="shared" si="0"/>
        <v>128.77984599999999</v>
      </c>
      <c r="I8" s="24"/>
      <c r="J8" s="25"/>
      <c r="K8" s="25"/>
      <c r="L8" s="27"/>
    </row>
    <row r="9" spans="1:12" x14ac:dyDescent="0.25">
      <c r="A9" s="28"/>
      <c r="B9" s="29"/>
      <c r="C9" s="30" t="s">
        <v>15</v>
      </c>
      <c r="D9" s="31">
        <f>SUM(E9:H9)</f>
        <v>236.05391599999999</v>
      </c>
      <c r="E9" s="32">
        <v>133.564358</v>
      </c>
      <c r="F9" s="33">
        <v>12.031139</v>
      </c>
      <c r="G9" s="33">
        <v>62.412230000000001</v>
      </c>
      <c r="H9" s="34">
        <v>28.046188999999998</v>
      </c>
      <c r="I9" s="32">
        <v>231.41300000000001</v>
      </c>
      <c r="J9" s="33">
        <v>13.228</v>
      </c>
      <c r="K9" s="33">
        <v>20.667999999999999</v>
      </c>
      <c r="L9" s="34">
        <v>0.91100000000000003</v>
      </c>
    </row>
    <row r="10" spans="1:12" ht="17.25" customHeight="1" thickBot="1" x14ac:dyDescent="0.3">
      <c r="A10" s="35"/>
      <c r="B10" s="36"/>
      <c r="C10" s="37" t="s">
        <v>16</v>
      </c>
      <c r="D10" s="38">
        <f>SUM(E10:H10)</f>
        <v>117.374529</v>
      </c>
      <c r="E10" s="39">
        <v>0.60424999999999995</v>
      </c>
      <c r="F10" s="40">
        <v>0.28895799999999999</v>
      </c>
      <c r="G10" s="40">
        <v>15.747664</v>
      </c>
      <c r="H10" s="41">
        <v>100.73365699999999</v>
      </c>
      <c r="I10" s="39"/>
      <c r="J10" s="40"/>
      <c r="K10" s="40"/>
      <c r="L10" s="41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ref="D11:D14" si="1">SUM(E11:H11)</f>
        <v>1.579148</v>
      </c>
      <c r="E11" s="42"/>
      <c r="F11" s="43"/>
      <c r="G11" s="25">
        <f>G12+G13</f>
        <v>0.98472099999999996</v>
      </c>
      <c r="H11" s="27">
        <f>H12+H13</f>
        <v>0.59442700000000004</v>
      </c>
      <c r="I11" s="42"/>
      <c r="J11" s="43"/>
      <c r="K11" s="25"/>
      <c r="L11" s="27"/>
    </row>
    <row r="12" spans="1:12" x14ac:dyDescent="0.25">
      <c r="A12" s="28"/>
      <c r="B12" s="29"/>
      <c r="C12" s="30" t="s">
        <v>15</v>
      </c>
      <c r="D12" s="31">
        <f>SUM(E12:H12)</f>
        <v>1.1517089999999999</v>
      </c>
      <c r="E12" s="44"/>
      <c r="F12" s="45"/>
      <c r="G12" s="33">
        <v>0.85953999999999997</v>
      </c>
      <c r="H12" s="34">
        <v>0.29216900000000001</v>
      </c>
      <c r="I12" s="44"/>
      <c r="J12" s="45"/>
      <c r="K12" s="33"/>
      <c r="L12" s="34"/>
    </row>
    <row r="13" spans="1:12" ht="17.25" customHeight="1" thickBot="1" x14ac:dyDescent="0.3">
      <c r="A13" s="35"/>
      <c r="B13" s="36"/>
      <c r="C13" s="37" t="s">
        <v>16</v>
      </c>
      <c r="D13" s="46">
        <f t="shared" si="1"/>
        <v>0.42743900000000001</v>
      </c>
      <c r="E13" s="47"/>
      <c r="F13" s="48"/>
      <c r="G13" s="40">
        <v>0.12518099999999999</v>
      </c>
      <c r="H13" s="41">
        <v>0.30225800000000003</v>
      </c>
      <c r="I13" s="47"/>
      <c r="J13" s="48"/>
      <c r="K13" s="40"/>
      <c r="L13" s="41"/>
    </row>
    <row r="14" spans="1:12" ht="6.75" customHeight="1" thickBot="1" x14ac:dyDescent="0.3">
      <c r="D14" s="50"/>
      <c r="E14" s="50"/>
      <c r="F14" s="50"/>
      <c r="G14" s="50"/>
      <c r="H14" s="50"/>
      <c r="I14" s="50"/>
      <c r="J14" s="50"/>
      <c r="K14" s="50"/>
      <c r="L14" s="50"/>
    </row>
    <row r="15" spans="1:12" x14ac:dyDescent="0.25">
      <c r="A15" s="51">
        <v>3</v>
      </c>
      <c r="B15" s="52" t="s">
        <v>18</v>
      </c>
      <c r="C15" s="53" t="s">
        <v>15</v>
      </c>
      <c r="D15" s="54">
        <f>E15+F15+G15+H15</f>
        <v>1.0673E-2</v>
      </c>
      <c r="E15" s="55">
        <v>1.0673E-2</v>
      </c>
      <c r="F15" s="56"/>
      <c r="G15" s="56"/>
      <c r="H15" s="57"/>
      <c r="I15" s="58"/>
      <c r="J15" s="59"/>
      <c r="K15" s="59"/>
      <c r="L15" s="60"/>
    </row>
    <row r="16" spans="1:12" x14ac:dyDescent="0.25">
      <c r="A16" s="61">
        <v>4</v>
      </c>
      <c r="B16" s="62" t="s">
        <v>19</v>
      </c>
      <c r="C16" s="63" t="s">
        <v>15</v>
      </c>
      <c r="D16" s="64">
        <f>E16+F16+G16+H16</f>
        <v>6.6249999999999998E-3</v>
      </c>
      <c r="E16" s="65">
        <v>6.6249999999999998E-3</v>
      </c>
      <c r="F16" s="66"/>
      <c r="G16" s="66"/>
      <c r="H16" s="67"/>
      <c r="I16" s="68"/>
      <c r="J16" s="69"/>
      <c r="K16" s="69"/>
      <c r="L16" s="70"/>
    </row>
    <row r="17" spans="1:12" x14ac:dyDescent="0.25">
      <c r="A17" s="61">
        <v>5</v>
      </c>
      <c r="B17" s="62" t="s">
        <v>20</v>
      </c>
      <c r="C17" s="63" t="s">
        <v>15</v>
      </c>
      <c r="D17" s="64">
        <f>E17+F17+G17+H17</f>
        <v>3.0490000000000001E-3</v>
      </c>
      <c r="E17" s="65">
        <v>3.0490000000000001E-3</v>
      </c>
      <c r="F17" s="66"/>
      <c r="G17" s="66"/>
      <c r="H17" s="67"/>
      <c r="I17" s="68"/>
      <c r="J17" s="69"/>
      <c r="K17" s="69"/>
      <c r="L17" s="70"/>
    </row>
    <row r="18" spans="1:12" x14ac:dyDescent="0.25">
      <c r="A18" s="61">
        <v>6</v>
      </c>
      <c r="B18" s="62" t="s">
        <v>21</v>
      </c>
      <c r="C18" s="63" t="s">
        <v>15</v>
      </c>
      <c r="D18" s="64">
        <f>E18+F18+G18+H18</f>
        <v>2.8454E-2</v>
      </c>
      <c r="E18" s="65">
        <v>2.8454E-2</v>
      </c>
      <c r="F18" s="66"/>
      <c r="G18" s="66"/>
      <c r="H18" s="67"/>
      <c r="I18" s="68"/>
      <c r="J18" s="69"/>
      <c r="K18" s="69"/>
      <c r="L18" s="70"/>
    </row>
    <row r="19" spans="1:12" ht="30" x14ac:dyDescent="0.25">
      <c r="A19" s="61">
        <v>7</v>
      </c>
      <c r="B19" s="62" t="s">
        <v>22</v>
      </c>
      <c r="C19" s="63" t="s">
        <v>15</v>
      </c>
      <c r="D19" s="64">
        <f t="shared" ref="D19:D61" si="2">E19+F19+G19+H19</f>
        <v>2.5367000000000001E-2</v>
      </c>
      <c r="E19" s="65">
        <v>2.5366E-2</v>
      </c>
      <c r="F19" s="66">
        <v>9.9999999999999995E-7</v>
      </c>
      <c r="G19" s="66"/>
      <c r="H19" s="67"/>
      <c r="I19" s="68"/>
      <c r="J19" s="69"/>
      <c r="K19" s="69"/>
      <c r="L19" s="70"/>
    </row>
    <row r="20" spans="1:12" x14ac:dyDescent="0.25">
      <c r="A20" s="61">
        <v>8</v>
      </c>
      <c r="B20" s="62" t="s">
        <v>23</v>
      </c>
      <c r="C20" s="63" t="s">
        <v>15</v>
      </c>
      <c r="D20" s="64">
        <f t="shared" si="2"/>
        <v>5.058E-2</v>
      </c>
      <c r="E20" s="65">
        <v>5.058E-2</v>
      </c>
      <c r="F20" s="66"/>
      <c r="G20" s="66"/>
      <c r="H20" s="67"/>
      <c r="I20" s="68"/>
      <c r="J20" s="69"/>
      <c r="K20" s="69"/>
      <c r="L20" s="70"/>
    </row>
    <row r="21" spans="1:12" x14ac:dyDescent="0.25">
      <c r="A21" s="61">
        <v>9</v>
      </c>
      <c r="B21" s="62" t="s">
        <v>24</v>
      </c>
      <c r="C21" s="63" t="s">
        <v>15</v>
      </c>
      <c r="D21" s="64">
        <f t="shared" si="2"/>
        <v>0.15273800000000001</v>
      </c>
      <c r="E21" s="65"/>
      <c r="F21" s="66">
        <v>0.15273800000000001</v>
      </c>
      <c r="G21" s="66"/>
      <c r="H21" s="67"/>
      <c r="I21" s="68"/>
      <c r="J21" s="69"/>
      <c r="K21" s="69"/>
      <c r="L21" s="70"/>
    </row>
    <row r="22" spans="1:12" ht="30" x14ac:dyDescent="0.25">
      <c r="A22" s="61">
        <v>10</v>
      </c>
      <c r="B22" s="62" t="s">
        <v>25</v>
      </c>
      <c r="C22" s="63" t="s">
        <v>15</v>
      </c>
      <c r="D22" s="64">
        <f t="shared" si="2"/>
        <v>0.25258999999999998</v>
      </c>
      <c r="E22" s="65">
        <v>0.226359</v>
      </c>
      <c r="F22" s="66"/>
      <c r="G22" s="66">
        <v>2.6231000000000001E-2</v>
      </c>
      <c r="H22" s="67"/>
      <c r="I22" s="68"/>
      <c r="J22" s="69"/>
      <c r="K22" s="69"/>
      <c r="L22" s="70"/>
    </row>
    <row r="23" spans="1:12" x14ac:dyDescent="0.25">
      <c r="A23" s="61">
        <v>11</v>
      </c>
      <c r="B23" s="62" t="s">
        <v>26</v>
      </c>
      <c r="C23" s="63" t="s">
        <v>15</v>
      </c>
      <c r="D23" s="64">
        <f t="shared" si="2"/>
        <v>3.6471000000000003E-2</v>
      </c>
      <c r="E23" s="65">
        <v>1.5751999999999999E-2</v>
      </c>
      <c r="F23" s="66"/>
      <c r="G23" s="66">
        <v>2.0719000000000001E-2</v>
      </c>
      <c r="H23" s="67"/>
      <c r="I23" s="68"/>
      <c r="J23" s="69"/>
      <c r="K23" s="69"/>
      <c r="L23" s="70"/>
    </row>
    <row r="24" spans="1:12" ht="33" customHeight="1" x14ac:dyDescent="0.25">
      <c r="A24" s="61">
        <v>12</v>
      </c>
      <c r="B24" s="62" t="s">
        <v>27</v>
      </c>
      <c r="C24" s="63" t="s">
        <v>15</v>
      </c>
      <c r="D24" s="64">
        <f t="shared" si="2"/>
        <v>1.1311999999999999E-2</v>
      </c>
      <c r="E24" s="65">
        <v>1.1311999999999999E-2</v>
      </c>
      <c r="F24" s="66"/>
      <c r="G24" s="66"/>
      <c r="H24" s="67"/>
      <c r="I24" s="68"/>
      <c r="J24" s="69"/>
      <c r="K24" s="69"/>
      <c r="L24" s="70"/>
    </row>
    <row r="25" spans="1:12" x14ac:dyDescent="0.25">
      <c r="A25" s="61">
        <v>13</v>
      </c>
      <c r="B25" s="62" t="s">
        <v>28</v>
      </c>
      <c r="C25" s="63" t="s">
        <v>15</v>
      </c>
      <c r="D25" s="64">
        <f t="shared" si="2"/>
        <v>2.8609999999999998E-3</v>
      </c>
      <c r="E25" s="65">
        <v>2.8609999999999998E-3</v>
      </c>
      <c r="F25" s="66"/>
      <c r="G25" s="66"/>
      <c r="H25" s="67"/>
      <c r="I25" s="68"/>
      <c r="J25" s="69"/>
      <c r="K25" s="69"/>
      <c r="L25" s="70"/>
    </row>
    <row r="26" spans="1:12" x14ac:dyDescent="0.25">
      <c r="A26" s="61">
        <v>14</v>
      </c>
      <c r="B26" s="62" t="s">
        <v>29</v>
      </c>
      <c r="C26" s="63" t="s">
        <v>15</v>
      </c>
      <c r="D26" s="64">
        <f t="shared" si="2"/>
        <v>1.2423999999999999E-2</v>
      </c>
      <c r="E26" s="65">
        <v>1.2423999999999999E-2</v>
      </c>
      <c r="F26" s="66"/>
      <c r="G26" s="66"/>
      <c r="H26" s="67"/>
      <c r="I26" s="68"/>
      <c r="J26" s="69"/>
      <c r="K26" s="69"/>
      <c r="L26" s="70"/>
    </row>
    <row r="27" spans="1:12" ht="45" x14ac:dyDescent="0.25">
      <c r="A27" s="61">
        <v>15</v>
      </c>
      <c r="B27" s="62" t="s">
        <v>30</v>
      </c>
      <c r="C27" s="63" t="s">
        <v>15</v>
      </c>
      <c r="D27" s="64">
        <f t="shared" si="2"/>
        <v>5.2638999999999998E-2</v>
      </c>
      <c r="E27" s="65">
        <v>1.4932000000000001E-2</v>
      </c>
      <c r="F27" s="66"/>
      <c r="G27" s="66">
        <v>3.7706999999999997E-2</v>
      </c>
      <c r="H27" s="67"/>
      <c r="I27" s="68"/>
      <c r="J27" s="69"/>
      <c r="K27" s="69"/>
      <c r="L27" s="70"/>
    </row>
    <row r="28" spans="1:12" x14ac:dyDescent="0.25">
      <c r="A28" s="61">
        <v>16</v>
      </c>
      <c r="B28" s="62" t="s">
        <v>31</v>
      </c>
      <c r="C28" s="63" t="s">
        <v>15</v>
      </c>
      <c r="D28" s="64">
        <f t="shared" si="2"/>
        <v>3.6372000000000002E-2</v>
      </c>
      <c r="E28" s="65"/>
      <c r="F28" s="66">
        <v>6.2600000000000004E-4</v>
      </c>
      <c r="G28" s="66">
        <v>3.5536999999999999E-2</v>
      </c>
      <c r="H28" s="67">
        <v>2.0900000000000001E-4</v>
      </c>
      <c r="I28" s="68"/>
      <c r="J28" s="69"/>
      <c r="K28" s="69"/>
      <c r="L28" s="70"/>
    </row>
    <row r="29" spans="1:12" ht="30" x14ac:dyDescent="0.25">
      <c r="A29" s="61">
        <v>17</v>
      </c>
      <c r="B29" s="62" t="s">
        <v>32</v>
      </c>
      <c r="C29" s="63" t="s">
        <v>15</v>
      </c>
      <c r="D29" s="64">
        <f t="shared" si="2"/>
        <v>5.6562000000000001E-2</v>
      </c>
      <c r="E29" s="65">
        <v>5.6562000000000001E-2</v>
      </c>
      <c r="F29" s="66"/>
      <c r="G29" s="66"/>
      <c r="H29" s="67"/>
      <c r="I29" s="68"/>
      <c r="J29" s="69"/>
      <c r="K29" s="69"/>
      <c r="L29" s="70"/>
    </row>
    <row r="30" spans="1:12" x14ac:dyDescent="0.25">
      <c r="A30" s="61">
        <v>18</v>
      </c>
      <c r="B30" s="62" t="s">
        <v>33</v>
      </c>
      <c r="C30" s="63" t="s">
        <v>15</v>
      </c>
      <c r="D30" s="64">
        <f t="shared" si="2"/>
        <v>7.5000239999999998</v>
      </c>
      <c r="E30" s="65">
        <v>6.4306890000000001</v>
      </c>
      <c r="F30" s="66">
        <v>0.71384199999999998</v>
      </c>
      <c r="G30" s="66">
        <v>0.35280899999999998</v>
      </c>
      <c r="H30" s="67">
        <v>2.6840000000000002E-3</v>
      </c>
      <c r="I30" s="68"/>
      <c r="J30" s="69"/>
      <c r="K30" s="69"/>
      <c r="L30" s="70"/>
    </row>
    <row r="31" spans="1:12" ht="45" x14ac:dyDescent="0.25">
      <c r="A31" s="61">
        <v>19</v>
      </c>
      <c r="B31" s="62" t="s">
        <v>34</v>
      </c>
      <c r="C31" s="63" t="s">
        <v>15</v>
      </c>
      <c r="D31" s="64">
        <f t="shared" si="2"/>
        <v>4.7578000000000002E-2</v>
      </c>
      <c r="E31" s="65">
        <v>4.3730000000000002E-3</v>
      </c>
      <c r="F31" s="66"/>
      <c r="G31" s="66">
        <v>4.3205E-2</v>
      </c>
      <c r="H31" s="67"/>
      <c r="I31" s="68"/>
      <c r="J31" s="69"/>
      <c r="K31" s="69"/>
      <c r="L31" s="70"/>
    </row>
    <row r="32" spans="1:12" ht="45" x14ac:dyDescent="0.25">
      <c r="A32" s="61">
        <v>20</v>
      </c>
      <c r="B32" s="62" t="s">
        <v>35</v>
      </c>
      <c r="C32" s="63" t="s">
        <v>15</v>
      </c>
      <c r="D32" s="64">
        <f>E32+F32+G32+H32</f>
        <v>8.7512999999999994E-2</v>
      </c>
      <c r="E32" s="65"/>
      <c r="F32" s="66"/>
      <c r="G32" s="66">
        <v>8.7457999999999994E-2</v>
      </c>
      <c r="H32" s="67">
        <v>5.5000000000000002E-5</v>
      </c>
      <c r="I32" s="68"/>
      <c r="J32" s="69"/>
      <c r="K32" s="69"/>
      <c r="L32" s="70"/>
    </row>
    <row r="33" spans="1:12" ht="60" x14ac:dyDescent="0.25">
      <c r="A33" s="61">
        <v>21</v>
      </c>
      <c r="B33" s="62" t="s">
        <v>36</v>
      </c>
      <c r="C33" s="63" t="s">
        <v>15</v>
      </c>
      <c r="D33" s="64">
        <f t="shared" si="2"/>
        <v>0.40303</v>
      </c>
      <c r="E33" s="65">
        <v>0.37457200000000002</v>
      </c>
      <c r="F33" s="66">
        <v>7.5900000000000002E-4</v>
      </c>
      <c r="G33" s="66">
        <v>2.6543000000000001E-2</v>
      </c>
      <c r="H33" s="67">
        <v>1.1559999999999999E-3</v>
      </c>
      <c r="I33" s="68"/>
      <c r="J33" s="69"/>
      <c r="K33" s="69"/>
      <c r="L33" s="70"/>
    </row>
    <row r="34" spans="1:12" ht="45" x14ac:dyDescent="0.25">
      <c r="A34" s="61">
        <v>22</v>
      </c>
      <c r="B34" s="62" t="s">
        <v>37</v>
      </c>
      <c r="C34" s="63" t="s">
        <v>15</v>
      </c>
      <c r="D34" s="64">
        <f t="shared" si="2"/>
        <v>8.6828000000000002E-2</v>
      </c>
      <c r="E34" s="65">
        <v>6.6744999999999999E-2</v>
      </c>
      <c r="F34" s="66">
        <v>1.209E-3</v>
      </c>
      <c r="G34" s="66">
        <v>1.8873999999999998E-2</v>
      </c>
      <c r="H34" s="67"/>
      <c r="I34" s="68"/>
      <c r="J34" s="69"/>
      <c r="K34" s="69"/>
      <c r="L34" s="70"/>
    </row>
    <row r="35" spans="1:12" ht="45" x14ac:dyDescent="0.25">
      <c r="A35" s="61">
        <v>23</v>
      </c>
      <c r="B35" s="62" t="s">
        <v>38</v>
      </c>
      <c r="C35" s="63" t="s">
        <v>15</v>
      </c>
      <c r="D35" s="64">
        <f t="shared" si="2"/>
        <v>7.6259999999999994E-2</v>
      </c>
      <c r="E35" s="65">
        <v>0</v>
      </c>
      <c r="F35" s="66">
        <v>1.5505E-2</v>
      </c>
      <c r="G35" s="66">
        <v>6.0731E-2</v>
      </c>
      <c r="H35" s="67">
        <v>2.4000000000000001E-5</v>
      </c>
      <c r="I35" s="68"/>
      <c r="J35" s="69"/>
      <c r="K35" s="69"/>
      <c r="L35" s="70"/>
    </row>
    <row r="36" spans="1:12" ht="30" x14ac:dyDescent="0.25">
      <c r="A36" s="61">
        <v>24</v>
      </c>
      <c r="B36" s="62" t="s">
        <v>39</v>
      </c>
      <c r="C36" s="63" t="s">
        <v>15</v>
      </c>
      <c r="D36" s="64">
        <f t="shared" si="2"/>
        <v>5.3637999999999998E-2</v>
      </c>
      <c r="E36" s="65">
        <v>3.8094999999999997E-2</v>
      </c>
      <c r="F36" s="66">
        <v>6.515E-3</v>
      </c>
      <c r="G36" s="66">
        <v>9.0279999999999996E-3</v>
      </c>
      <c r="H36" s="67"/>
      <c r="I36" s="68"/>
      <c r="J36" s="69"/>
      <c r="K36" s="69"/>
      <c r="L36" s="70"/>
    </row>
    <row r="37" spans="1:12" x14ac:dyDescent="0.25">
      <c r="A37" s="61">
        <v>25</v>
      </c>
      <c r="B37" s="62" t="s">
        <v>40</v>
      </c>
      <c r="C37" s="63" t="s">
        <v>15</v>
      </c>
      <c r="D37" s="64">
        <f t="shared" si="2"/>
        <v>0.21361100000000002</v>
      </c>
      <c r="E37" s="65">
        <v>0.137127</v>
      </c>
      <c r="F37" s="66">
        <v>7.9722000000000001E-2</v>
      </c>
      <c r="G37" s="66">
        <v>-3.238E-3</v>
      </c>
      <c r="H37" s="67"/>
      <c r="I37" s="68"/>
      <c r="J37" s="69"/>
      <c r="K37" s="69"/>
      <c r="L37" s="70"/>
    </row>
    <row r="38" spans="1:12" ht="30" x14ac:dyDescent="0.25">
      <c r="A38" s="61">
        <v>26</v>
      </c>
      <c r="B38" s="62" t="s">
        <v>41</v>
      </c>
      <c r="C38" s="63" t="s">
        <v>15</v>
      </c>
      <c r="D38" s="64">
        <f t="shared" si="2"/>
        <v>3.3481000000000004E-2</v>
      </c>
      <c r="E38" s="65">
        <v>1.74E-4</v>
      </c>
      <c r="F38" s="66"/>
      <c r="G38" s="66">
        <v>3.3307000000000003E-2</v>
      </c>
      <c r="H38" s="67"/>
      <c r="I38" s="68"/>
      <c r="J38" s="69"/>
      <c r="K38" s="69"/>
      <c r="L38" s="70"/>
    </row>
    <row r="39" spans="1:12" ht="45" x14ac:dyDescent="0.25">
      <c r="A39" s="61">
        <v>27</v>
      </c>
      <c r="B39" s="62" t="s">
        <v>42</v>
      </c>
      <c r="C39" s="63" t="s">
        <v>15</v>
      </c>
      <c r="D39" s="64">
        <f t="shared" si="2"/>
        <v>0.20298099999999999</v>
      </c>
      <c r="E39" s="65">
        <v>0.162962</v>
      </c>
      <c r="F39" s="66"/>
      <c r="G39" s="66">
        <v>3.9107999999999997E-2</v>
      </c>
      <c r="H39" s="67">
        <v>9.1100000000000003E-4</v>
      </c>
      <c r="I39" s="68"/>
      <c r="J39" s="69"/>
      <c r="K39" s="69"/>
      <c r="L39" s="70"/>
    </row>
    <row r="40" spans="1:12" ht="30" x14ac:dyDescent="0.25">
      <c r="A40" s="61">
        <v>28</v>
      </c>
      <c r="B40" s="62" t="s">
        <v>43</v>
      </c>
      <c r="C40" s="63" t="s">
        <v>15</v>
      </c>
      <c r="D40" s="64">
        <f t="shared" si="2"/>
        <v>1.8665000000000001E-2</v>
      </c>
      <c r="E40" s="65">
        <v>3.8110000000000002E-3</v>
      </c>
      <c r="F40" s="66">
        <v>4.3790000000000001E-3</v>
      </c>
      <c r="G40" s="66">
        <v>1.0475E-2</v>
      </c>
      <c r="H40" s="67"/>
      <c r="I40" s="68"/>
      <c r="J40" s="69"/>
      <c r="K40" s="69"/>
      <c r="L40" s="70"/>
    </row>
    <row r="41" spans="1:12" x14ac:dyDescent="0.25">
      <c r="A41" s="61">
        <v>29</v>
      </c>
      <c r="B41" s="62" t="s">
        <v>44</v>
      </c>
      <c r="C41" s="63" t="s">
        <v>15</v>
      </c>
      <c r="D41" s="64">
        <f t="shared" si="2"/>
        <v>5.2979999999999998E-3</v>
      </c>
      <c r="E41" s="65"/>
      <c r="F41" s="66"/>
      <c r="G41" s="66">
        <v>5.2979999999999998E-3</v>
      </c>
      <c r="H41" s="67"/>
      <c r="I41" s="68"/>
      <c r="J41" s="69"/>
      <c r="K41" s="69"/>
      <c r="L41" s="70"/>
    </row>
    <row r="42" spans="1:12" x14ac:dyDescent="0.25">
      <c r="A42" s="61">
        <v>30</v>
      </c>
      <c r="B42" s="62" t="s">
        <v>21</v>
      </c>
      <c r="C42" s="63" t="s">
        <v>15</v>
      </c>
      <c r="D42" s="64">
        <f t="shared" si="2"/>
        <v>0.25090399999999996</v>
      </c>
      <c r="E42" s="65">
        <v>0.17050899999999999</v>
      </c>
      <c r="F42" s="66">
        <v>6.6109000000000001E-2</v>
      </c>
      <c r="G42" s="66">
        <v>1.4246E-2</v>
      </c>
      <c r="H42" s="67">
        <v>4.0000000000000003E-5</v>
      </c>
      <c r="I42" s="68"/>
      <c r="J42" s="69"/>
      <c r="K42" s="69"/>
      <c r="L42" s="70"/>
    </row>
    <row r="43" spans="1:12" x14ac:dyDescent="0.25">
      <c r="A43" s="61">
        <v>31</v>
      </c>
      <c r="B43" s="62" t="s">
        <v>45</v>
      </c>
      <c r="C43" s="63" t="s">
        <v>15</v>
      </c>
      <c r="D43" s="64">
        <f t="shared" si="2"/>
        <v>2.3354E-2</v>
      </c>
      <c r="E43" s="65"/>
      <c r="F43" s="66"/>
      <c r="G43" s="66">
        <v>2.3354E-2</v>
      </c>
      <c r="H43" s="67"/>
      <c r="I43" s="68"/>
      <c r="J43" s="69"/>
      <c r="K43" s="69"/>
      <c r="L43" s="70"/>
    </row>
    <row r="44" spans="1:12" ht="30" x14ac:dyDescent="0.25">
      <c r="A44" s="61">
        <v>32</v>
      </c>
      <c r="B44" s="62" t="s">
        <v>46</v>
      </c>
      <c r="C44" s="63" t="s">
        <v>15</v>
      </c>
      <c r="D44" s="64">
        <f t="shared" si="2"/>
        <v>2.7271E-2</v>
      </c>
      <c r="E44" s="65"/>
      <c r="F44" s="66"/>
      <c r="G44" s="66">
        <v>2.7271E-2</v>
      </c>
      <c r="H44" s="67"/>
      <c r="I44" s="68"/>
      <c r="J44" s="69"/>
      <c r="K44" s="69"/>
      <c r="L44" s="70"/>
    </row>
    <row r="45" spans="1:12" ht="30" x14ac:dyDescent="0.25">
      <c r="A45" s="61">
        <v>33</v>
      </c>
      <c r="B45" s="62" t="s">
        <v>47</v>
      </c>
      <c r="C45" s="63" t="s">
        <v>15</v>
      </c>
      <c r="D45" s="64">
        <f t="shared" si="2"/>
        <v>0.14938099999999999</v>
      </c>
      <c r="E45" s="65"/>
      <c r="F45" s="66">
        <v>8.8500000000000004E-4</v>
      </c>
      <c r="G45" s="66">
        <v>0.14239299999999999</v>
      </c>
      <c r="H45" s="67">
        <v>6.1029999999999999E-3</v>
      </c>
      <c r="I45" s="68"/>
      <c r="J45" s="69"/>
      <c r="K45" s="69"/>
      <c r="L45" s="70"/>
    </row>
    <row r="46" spans="1:12" ht="45" x14ac:dyDescent="0.25">
      <c r="A46" s="61">
        <v>34</v>
      </c>
      <c r="B46" s="62" t="s">
        <v>48</v>
      </c>
      <c r="C46" s="63" t="s">
        <v>15</v>
      </c>
      <c r="D46" s="64">
        <f t="shared" si="2"/>
        <v>6.0540999999999998E-2</v>
      </c>
      <c r="E46" s="65">
        <v>2.2169999999999998E-3</v>
      </c>
      <c r="F46" s="66"/>
      <c r="G46" s="66">
        <v>5.1854999999999998E-2</v>
      </c>
      <c r="H46" s="67">
        <v>6.4689999999999999E-3</v>
      </c>
      <c r="I46" s="68"/>
      <c r="J46" s="69"/>
      <c r="K46" s="69"/>
      <c r="L46" s="70"/>
    </row>
    <row r="47" spans="1:12" x14ac:dyDescent="0.25">
      <c r="A47" s="61">
        <v>35</v>
      </c>
      <c r="B47" s="62" t="s">
        <v>49</v>
      </c>
      <c r="C47" s="63" t="s">
        <v>15</v>
      </c>
      <c r="D47" s="64">
        <f t="shared" si="2"/>
        <v>6.4293000000000003E-2</v>
      </c>
      <c r="E47" s="65">
        <v>5.5508000000000002E-2</v>
      </c>
      <c r="F47" s="66"/>
      <c r="G47" s="66">
        <v>8.7849999999999994E-3</v>
      </c>
      <c r="H47" s="67"/>
      <c r="I47" s="68"/>
      <c r="J47" s="69"/>
      <c r="K47" s="69"/>
      <c r="L47" s="70"/>
    </row>
    <row r="48" spans="1:12" x14ac:dyDescent="0.25">
      <c r="A48" s="61">
        <v>36</v>
      </c>
      <c r="B48" s="62" t="s">
        <v>50</v>
      </c>
      <c r="C48" s="63" t="s">
        <v>15</v>
      </c>
      <c r="D48" s="64">
        <f t="shared" si="2"/>
        <v>4.5527999999999999E-2</v>
      </c>
      <c r="E48" s="65"/>
      <c r="F48" s="66"/>
      <c r="G48" s="66">
        <v>4.548E-2</v>
      </c>
      <c r="H48" s="67">
        <v>4.8000000000000001E-5</v>
      </c>
      <c r="I48" s="68"/>
      <c r="J48" s="69"/>
      <c r="K48" s="69"/>
      <c r="L48" s="70"/>
    </row>
    <row r="49" spans="1:12" x14ac:dyDescent="0.25">
      <c r="A49" s="61">
        <v>37</v>
      </c>
      <c r="B49" s="62" t="s">
        <v>51</v>
      </c>
      <c r="C49" s="63" t="s">
        <v>15</v>
      </c>
      <c r="D49" s="64">
        <f t="shared" si="2"/>
        <v>2.0133000000000002E-2</v>
      </c>
      <c r="E49" s="65">
        <v>1.9241000000000001E-2</v>
      </c>
      <c r="F49" s="66"/>
      <c r="G49" s="66">
        <v>8.92E-4</v>
      </c>
      <c r="H49" s="67"/>
      <c r="I49" s="68"/>
      <c r="J49" s="69"/>
      <c r="K49" s="69"/>
      <c r="L49" s="70"/>
    </row>
    <row r="50" spans="1:12" x14ac:dyDescent="0.25">
      <c r="A50" s="61">
        <v>38</v>
      </c>
      <c r="B50" s="62" t="s">
        <v>52</v>
      </c>
      <c r="C50" s="63" t="s">
        <v>15</v>
      </c>
      <c r="D50" s="64">
        <f t="shared" si="2"/>
        <v>8.0194000000000001E-2</v>
      </c>
      <c r="E50" s="65">
        <v>2.47E-3</v>
      </c>
      <c r="F50" s="66">
        <v>1.5709999999999999E-3</v>
      </c>
      <c r="G50" s="66">
        <v>7.6152999999999998E-2</v>
      </c>
      <c r="H50" s="67"/>
      <c r="I50" s="68"/>
      <c r="J50" s="69"/>
      <c r="K50" s="69"/>
      <c r="L50" s="70"/>
    </row>
    <row r="51" spans="1:12" x14ac:dyDescent="0.25">
      <c r="A51" s="61">
        <v>39</v>
      </c>
      <c r="B51" s="62" t="s">
        <v>53</v>
      </c>
      <c r="C51" s="63" t="s">
        <v>15</v>
      </c>
      <c r="D51" s="64">
        <f t="shared" si="2"/>
        <v>2.2870999999999999E-2</v>
      </c>
      <c r="E51" s="65">
        <v>1.7684999999999999E-2</v>
      </c>
      <c r="F51" s="66"/>
      <c r="G51" s="66">
        <v>5.1859999999999996E-3</v>
      </c>
      <c r="H51" s="67"/>
      <c r="I51" s="68"/>
      <c r="J51" s="69"/>
      <c r="K51" s="69"/>
      <c r="L51" s="70"/>
    </row>
    <row r="52" spans="1:12" ht="18" customHeight="1" x14ac:dyDescent="0.25">
      <c r="A52" s="61">
        <v>40</v>
      </c>
      <c r="B52" s="62" t="s">
        <v>54</v>
      </c>
      <c r="C52" s="63" t="s">
        <v>15</v>
      </c>
      <c r="D52" s="64">
        <f t="shared" si="2"/>
        <v>0.19128800000000001</v>
      </c>
      <c r="E52" s="65">
        <v>9.1975000000000001E-2</v>
      </c>
      <c r="F52" s="66">
        <v>1.542E-2</v>
      </c>
      <c r="G52" s="66">
        <v>8.3892999999999995E-2</v>
      </c>
      <c r="H52" s="67"/>
      <c r="I52" s="68"/>
      <c r="J52" s="69"/>
      <c r="K52" s="69"/>
      <c r="L52" s="70"/>
    </row>
    <row r="53" spans="1:12" x14ac:dyDescent="0.25">
      <c r="A53" s="61">
        <v>43</v>
      </c>
      <c r="B53" s="62" t="s">
        <v>55</v>
      </c>
      <c r="C53" s="71" t="s">
        <v>15</v>
      </c>
      <c r="D53" s="64">
        <f t="shared" si="2"/>
        <v>9.3146000000000007E-2</v>
      </c>
      <c r="E53" s="65"/>
      <c r="F53" s="66">
        <v>4.7208E-2</v>
      </c>
      <c r="G53" s="66">
        <v>4.5938E-2</v>
      </c>
      <c r="H53" s="67"/>
      <c r="I53" s="72"/>
      <c r="J53" s="73"/>
      <c r="K53" s="73"/>
      <c r="L53" s="74"/>
    </row>
    <row r="54" spans="1:12" x14ac:dyDescent="0.25">
      <c r="A54" s="61">
        <v>44</v>
      </c>
      <c r="B54" s="75" t="s">
        <v>56</v>
      </c>
      <c r="C54" s="63" t="s">
        <v>15</v>
      </c>
      <c r="D54" s="64">
        <f t="shared" si="2"/>
        <v>0.51810299999999998</v>
      </c>
      <c r="E54" s="76">
        <v>0.15492</v>
      </c>
      <c r="F54" s="77">
        <v>8.7141999999999997E-2</v>
      </c>
      <c r="G54" s="77">
        <v>0.27604099999999998</v>
      </c>
      <c r="H54" s="78"/>
      <c r="I54" s="68"/>
      <c r="J54" s="69"/>
      <c r="K54" s="69"/>
      <c r="L54" s="70"/>
    </row>
    <row r="55" spans="1:12" x14ac:dyDescent="0.25">
      <c r="A55" s="61">
        <v>45</v>
      </c>
      <c r="B55" s="75" t="s">
        <v>57</v>
      </c>
      <c r="C55" s="71" t="s">
        <v>15</v>
      </c>
      <c r="D55" s="64">
        <f t="shared" si="2"/>
        <v>7.393799999999999E-2</v>
      </c>
      <c r="E55" s="76">
        <v>7.0238999999999996E-2</v>
      </c>
      <c r="F55" s="77">
        <v>2.63E-4</v>
      </c>
      <c r="G55" s="77">
        <v>3.4359999999999998E-3</v>
      </c>
      <c r="H55" s="78"/>
      <c r="I55" s="72"/>
      <c r="J55" s="73"/>
      <c r="K55" s="73"/>
      <c r="L55" s="74"/>
    </row>
    <row r="56" spans="1:12" x14ac:dyDescent="0.25">
      <c r="A56" s="79">
        <v>47</v>
      </c>
      <c r="B56" s="80" t="s">
        <v>58</v>
      </c>
      <c r="C56" s="63" t="s">
        <v>15</v>
      </c>
      <c r="D56" s="64">
        <f t="shared" si="2"/>
        <v>1.9369000000000001E-2</v>
      </c>
      <c r="E56" s="81"/>
      <c r="F56" s="82"/>
      <c r="G56" s="82">
        <v>1.9369000000000001E-2</v>
      </c>
      <c r="H56" s="83"/>
      <c r="I56" s="72"/>
      <c r="J56" s="73"/>
      <c r="K56" s="73"/>
      <c r="L56" s="74"/>
    </row>
    <row r="57" spans="1:12" x14ac:dyDescent="0.25">
      <c r="A57" s="79">
        <v>48</v>
      </c>
      <c r="B57" s="80" t="s">
        <v>17</v>
      </c>
      <c r="C57" s="63" t="s">
        <v>15</v>
      </c>
      <c r="D57" s="64">
        <f t="shared" si="2"/>
        <v>6.5660999999999997E-2</v>
      </c>
      <c r="E57" s="81">
        <v>1.1754000000000001E-2</v>
      </c>
      <c r="F57" s="82">
        <v>2.6405000000000001E-2</v>
      </c>
      <c r="G57" s="82">
        <v>2.7501999999999999E-2</v>
      </c>
      <c r="H57" s="83"/>
      <c r="I57" s="72"/>
      <c r="J57" s="73"/>
      <c r="K57" s="73"/>
      <c r="L57" s="74"/>
    </row>
    <row r="58" spans="1:12" ht="16.5" thickBot="1" x14ac:dyDescent="0.3">
      <c r="A58" s="84">
        <v>49</v>
      </c>
      <c r="B58" s="85" t="s">
        <v>59</v>
      </c>
      <c r="C58" s="86" t="s">
        <v>15</v>
      </c>
      <c r="D58" s="87">
        <f>E58+F58+G58+H58</f>
        <v>0.13347100000000001</v>
      </c>
      <c r="E58" s="88"/>
      <c r="F58" s="89"/>
      <c r="G58" s="89">
        <v>0.13347100000000001</v>
      </c>
      <c r="H58" s="90"/>
      <c r="I58" s="91"/>
      <c r="J58" s="92"/>
      <c r="K58" s="92"/>
      <c r="L58" s="93"/>
    </row>
    <row r="59" spans="1:12" x14ac:dyDescent="0.25">
      <c r="A59" s="94"/>
      <c r="B59" s="95"/>
      <c r="C59" s="94"/>
      <c r="D59" s="96"/>
      <c r="E59" s="97"/>
      <c r="F59" s="97"/>
      <c r="G59" s="97"/>
      <c r="H59" s="97"/>
      <c r="I59" s="98"/>
      <c r="J59" s="98"/>
      <c r="K59" s="98"/>
      <c r="L59" s="98"/>
    </row>
    <row r="60" spans="1:12" ht="18.75" hidden="1" x14ac:dyDescent="0.3">
      <c r="A60" s="99" t="s">
        <v>60</v>
      </c>
      <c r="B60" s="100"/>
      <c r="C60" s="99"/>
      <c r="D60" s="101"/>
      <c r="E60" s="102"/>
      <c r="F60" s="102"/>
      <c r="G60" s="102"/>
    </row>
    <row r="61" spans="1:12" ht="18.75" hidden="1" x14ac:dyDescent="0.3">
      <c r="A61" s="99" t="s">
        <v>61</v>
      </c>
      <c r="B61" s="100"/>
      <c r="C61" s="99"/>
      <c r="D61" s="101"/>
      <c r="E61" s="102"/>
      <c r="F61" s="102"/>
      <c r="G61" s="102"/>
    </row>
    <row r="62" spans="1:12" ht="18.75" hidden="1" x14ac:dyDescent="0.3">
      <c r="A62" s="99" t="s">
        <v>62</v>
      </c>
      <c r="B62" s="100"/>
      <c r="C62" s="99"/>
      <c r="D62" s="101"/>
      <c r="E62" s="102"/>
      <c r="F62" s="102"/>
      <c r="G62" s="102"/>
    </row>
    <row r="63" spans="1:12" ht="18.75" hidden="1" x14ac:dyDescent="0.3">
      <c r="A63" s="99"/>
      <c r="B63" s="100"/>
      <c r="C63" s="99"/>
      <c r="D63" s="102"/>
      <c r="E63" s="102"/>
      <c r="F63" s="102"/>
      <c r="G63" s="102"/>
    </row>
    <row r="64" spans="1:12" ht="18.75" hidden="1" x14ac:dyDescent="0.3">
      <c r="A64" s="99"/>
      <c r="B64" s="100"/>
      <c r="C64" s="99"/>
      <c r="D64" s="102"/>
      <c r="E64" s="102"/>
      <c r="F64" s="102"/>
      <c r="G64" s="102"/>
    </row>
    <row r="65" spans="1:7" ht="18.75" hidden="1" x14ac:dyDescent="0.3">
      <c r="A65" s="103" t="s">
        <v>63</v>
      </c>
      <c r="B65" s="104"/>
      <c r="C65" s="103"/>
      <c r="D65" s="105"/>
      <c r="E65" s="105"/>
      <c r="G65" s="105" t="s">
        <v>64</v>
      </c>
    </row>
    <row r="66" spans="1:7" ht="18.75" hidden="1" x14ac:dyDescent="0.3">
      <c r="A66" s="103"/>
      <c r="B66" s="104"/>
      <c r="C66" s="103"/>
      <c r="D66" s="105"/>
      <c r="E66" s="105"/>
      <c r="F66" s="105"/>
      <c r="G66" s="105"/>
    </row>
    <row r="67" spans="1:7" ht="18.75" x14ac:dyDescent="0.3">
      <c r="A67" s="99"/>
      <c r="B67" s="100"/>
      <c r="C67" s="99"/>
      <c r="D67" s="102"/>
      <c r="E67" s="102"/>
      <c r="F67" s="102"/>
      <c r="G67" s="102"/>
    </row>
    <row r="68" spans="1:7" ht="18.75" x14ac:dyDescent="0.3">
      <c r="A68" s="106"/>
      <c r="B68" s="106"/>
      <c r="C68" s="99"/>
      <c r="D68" s="102"/>
      <c r="E68" s="102"/>
      <c r="F68" s="102"/>
      <c r="G68" s="102"/>
    </row>
  </sheetData>
  <mergeCells count="15">
    <mergeCell ref="A8:A10"/>
    <mergeCell ref="B8:B10"/>
    <mergeCell ref="A11:A13"/>
    <mergeCell ref="B11:B13"/>
    <mergeCell ref="A68:B68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2019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2019-07-10T09:30:36Z</dcterms:created>
  <dcterms:modified xsi:type="dcterms:W3CDTF">2019-07-10T09:32:46Z</dcterms:modified>
</cp:coreProperties>
</file>